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ECTOR INGENIERIA\Desktop\SUSAN DAYANA VERGARA AMAYA+\SNR\2026\FEBRERO 2026\SEMANA 4\"/>
    </mc:Choice>
  </mc:AlternateContent>
  <xr:revisionPtr revIDLastSave="0" documentId="13_ncr:1_{9248980A-DE6C-4338-A65D-24505D24F037}" xr6:coauthVersionLast="47" xr6:coauthVersionMax="47" xr10:uidLastSave="{00000000-0000-0000-0000-000000000000}"/>
  <bookViews>
    <workbookView xWindow="-108" yWindow="-108" windowWidth="23256" windowHeight="12576" tabRatio="989" xr2:uid="{00000000-000D-0000-FFFF-FFFF00000000}"/>
  </bookViews>
  <sheets>
    <sheet name="Errores" sheetId="1" r:id="rId1"/>
  </sheets>
  <externalReferences>
    <externalReference r:id="rId2"/>
  </externalReferences>
  <definedNames>
    <definedName name="_xlnm._FilterDatabase" localSheetId="0" hidden="1">Errores!$A$7:$AMK$104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04" i="1" l="1"/>
  <c r="I103" i="1"/>
  <c r="I101" i="1"/>
  <c r="I99" i="1"/>
  <c r="I97" i="1"/>
  <c r="I96" i="1"/>
  <c r="I94" i="1"/>
  <c r="I93" i="1"/>
  <c r="I91" i="1"/>
  <c r="I88" i="1"/>
  <c r="I85" i="1"/>
  <c r="I84" i="1"/>
  <c r="I82" i="1"/>
  <c r="I78" i="1"/>
  <c r="I77" i="1"/>
  <c r="I73" i="1"/>
  <c r="I71" i="1"/>
  <c r="I68" i="1"/>
  <c r="I67" i="1"/>
  <c r="I65" i="1"/>
  <c r="I64" i="1"/>
  <c r="I62" i="1"/>
  <c r="I60" i="1"/>
  <c r="I58" i="1"/>
  <c r="I57" i="1"/>
  <c r="I56" i="1"/>
  <c r="I54" i="1"/>
  <c r="I53" i="1"/>
  <c r="I52" i="1"/>
  <c r="I51" i="1"/>
  <c r="I50" i="1"/>
  <c r="I48" i="1"/>
  <c r="I47" i="1"/>
  <c r="I46" i="1"/>
  <c r="I42" i="1"/>
  <c r="I41" i="1"/>
  <c r="I38" i="1"/>
  <c r="I36" i="1"/>
  <c r="I35" i="1"/>
  <c r="I34" i="1"/>
  <c r="I32" i="1"/>
  <c r="I31" i="1"/>
  <c r="I30" i="1"/>
  <c r="I29" i="1"/>
  <c r="I26" i="1"/>
  <c r="I25" i="1"/>
  <c r="I23" i="1"/>
  <c r="I22" i="1"/>
  <c r="I20" i="1"/>
  <c r="I16" i="1"/>
  <c r="I15" i="1"/>
  <c r="I14" i="1"/>
  <c r="I13" i="1"/>
  <c r="I12" i="1"/>
  <c r="I11" i="1"/>
  <c r="I8" i="1"/>
</calcChain>
</file>

<file path=xl/sharedStrings.xml><?xml version="1.0" encoding="utf-8"?>
<sst xmlns="http://schemas.openxmlformats.org/spreadsheetml/2006/main" count="738" uniqueCount="64">
  <si>
    <t>Inconsistencias en las que es posibles la corrección automática</t>
  </si>
  <si>
    <t>Inconsistencias en las que no es posible la corrección automática</t>
  </si>
  <si>
    <t>Inconsistencias en las que no es posible la corrección automática (Reporta Novedades)</t>
  </si>
  <si>
    <t>Inconsistencias en las que no es posible la corrección automática (Salario Básico superior al salario minimo)</t>
  </si>
  <si>
    <t>TIPO INCONSISTENCIA</t>
  </si>
  <si>
    <t>TIPO REGISTRO</t>
  </si>
  <si>
    <t>IDENTIFICACION COTIZANTE</t>
  </si>
  <si>
    <t>NUMERO LINEA</t>
  </si>
  <si>
    <t>CAMPO INICIAL</t>
  </si>
  <si>
    <t>CAMPO FINAL</t>
  </si>
  <si>
    <t>CORRECCION AUTOMATICA</t>
  </si>
  <si>
    <t>DESCRIPCION</t>
  </si>
  <si>
    <t>VALOR ENCONTRADO</t>
  </si>
  <si>
    <t>VALOR ESPERADO</t>
  </si>
  <si>
    <t>02</t>
  </si>
  <si>
    <t>No</t>
  </si>
  <si>
    <t xml:space="preserve"> </t>
  </si>
  <si>
    <t>Error</t>
  </si>
  <si>
    <t>32</t>
  </si>
  <si>
    <t>33</t>
  </si>
  <si>
    <t>La Caja de Compensación Familiar CCF13 no presta cubrimiento en el departamento ingresado.</t>
  </si>
  <si>
    <t>Si</t>
  </si>
  <si>
    <t>0</t>
  </si>
  <si>
    <t>178</t>
  </si>
  <si>
    <t>183</t>
  </si>
  <si>
    <t>Las administradoras de Cajas de Compesación Familiar no pueden ser diferentes CCF40.</t>
  </si>
  <si>
    <t>166</t>
  </si>
  <si>
    <t>171</t>
  </si>
  <si>
    <t>154</t>
  </si>
  <si>
    <t>159</t>
  </si>
  <si>
    <t>25-14 COLPENSIONES</t>
  </si>
  <si>
    <t>El cotizante aportará a la administradora de pension 230301 PORVENIR, pero se encuentra afiliado a la administradora 25-14 COLPENSIONES. Para mayor información puede comunicarse con la AFP en el número telefónico : 018000410909</t>
  </si>
  <si>
    <t>230301 PORVENIR</t>
  </si>
  <si>
    <t>La Caja de Compensación Familiar CCF10 no presta cubrimiento en el departamento ingresado.</t>
  </si>
  <si>
    <t>La Caja de Compensación Familiar CCF22 no presta cubrimiento en el departamento ingresado.</t>
  </si>
  <si>
    <t>La Caja de Compensación Familiar CCF04 no presta cubrimiento en el departamento ingresado.</t>
  </si>
  <si>
    <t>El cotizante aportará a la administradora de pension 231001 COLFONDOS, pero se encuentra afiliado a la administradora 25-14 COLPENSIONES. Para mayor información puede comunicarse con la AFP en el número telefónico : 018000410909</t>
  </si>
  <si>
    <t>231001 COLFONDOS</t>
  </si>
  <si>
    <t>La Caja de Compensación Familiar CCF40 no presta cubrimiento en el departamento ingresado.</t>
  </si>
  <si>
    <t>La Caja de Compensación Familiar CCF16 no presta cubrimiento en el departamento ingresado.</t>
  </si>
  <si>
    <t>El cotizante aportará a la administradora de pension 230201 PROTECCION, pero se encuentra afiliado a la administradora 25-14 COLPENSIONES. Para mayor información puede comunicarse con la AFP en el número telefónico : 018000410909</t>
  </si>
  <si>
    <t>230201 PROTECCION</t>
  </si>
  <si>
    <t>La Caja de Compensación Familiar CCF57 no presta cubrimiento en el departamento ingresado.</t>
  </si>
  <si>
    <t>La Caja de Compensación Familiar CCF37 no presta cubrimiento en el departamento ingresado.</t>
  </si>
  <si>
    <t>La Caja de Compensación Familiar CCF32 no presta cubrimiento en el departamento ingresado.</t>
  </si>
  <si>
    <t>La Caja de Compensación Familiar CCF68 no presta cubrimiento en el departamento ingresado.</t>
  </si>
  <si>
    <t>La Caja de Compensación Familiar CCF50 no presta cubrimiento en el departamento ingresado.</t>
  </si>
  <si>
    <t>La Caja de Compensación Familiar CCF30 no presta cubrimiento en el departamento ingresado.</t>
  </si>
  <si>
    <t>La Caja de Compensación Familiar CCF41 no presta cubrimiento en el departamento ingresado.</t>
  </si>
  <si>
    <t>La Caja de Compensación Familiar CCF34 no presta cubrimiento en el departamento ingresado.</t>
  </si>
  <si>
    <t>El cotizante aportará a la administradora de pension 25-14 COLPENSIONES, pero se encuentra afiliado a la administradora 231001 COLFONDOS. Para mayor información puede comunicarse con la AFP en el número telefónico : Bogotá: 7 484 888 - Medellín 6 042 888 - Línea nacional: 01 800 05 10000</t>
  </si>
  <si>
    <t>La Caja de Compensación Familiar CCF33 no presta cubrimiento en el departamento ingresado.</t>
  </si>
  <si>
    <t>El cotizante aportará a la administradora de pension 230301 PORVENIR, pero se encuentra afiliado a la administradora 230201 PROTECCION. Para mayor información puede comunicarse con la AFP en el número telefónico : Bogotá: 3430010 - Medellín: 5109099 - Nacional: 018000528000</t>
  </si>
  <si>
    <t>La Caja de Compensación Familiar CCF35 no presta cubrimiento en el departamento ingresado.</t>
  </si>
  <si>
    <t>El cotizante aportará a la administradora de pension 25-14 COLPENSIONES, pero se encuentra afiliado a la administradora 230201 PROTECCION. Para mayor información puede comunicarse con la AFP en el número telefónico : Bogotá: 3430010 - Medellín: 5109099 - Nacional: 018000528000</t>
  </si>
  <si>
    <t>El cotizante aportará a la administradora de pension 230201 PROTECCION, pero se encuentra afiliado a la administradora 230301 PORVENIR. Para mayor información puede comunicarse con la AFP en el número telefónico : Bogotá: 7 425 454 - Cali: 4 857 171 - Medellín: 6 043 222 - Línea Nacional: 018000 510800</t>
  </si>
  <si>
    <t>El cotizante aportará a la administradora de pension 25-14 COLPENSIONES, pero se encuentra afiliado a la administradora 230301 PORVENIR. Para mayor información puede comunicarse con la AFP en el número telefónico : Bogotá: 7 425 454 - Cali: 4 857 171 - Medellín: 6 043 222 - Línea Nacional: 018000 510800</t>
  </si>
  <si>
    <t>La Caja de Compensación Familiar CCF43 no presta cubrimiento en el departamento ingresado.</t>
  </si>
  <si>
    <t>El código de la administradora de Pensión no puede estar vacío para el tipo de cotizante 01.</t>
  </si>
  <si>
    <t>El cotizante aportará a la administradora de pension 231001 COLFONDOS, pero se encuentra afiliado a la administradora 230301 PORVENIR. Para mayor información puede comunicarse con la AFP en el número telefónico : Bogotá: 7 425 454 - Cali: 4 857 171 - Medellín: 6 043 222 - Línea Nacional: 018000 510800</t>
  </si>
  <si>
    <t>El código de la administradora de Salud no puede estar vacío para el tipo de cotizante 01.</t>
  </si>
  <si>
    <t>El código de la administradora Salud, EPS026 solo es válido en el sistema para el pago de periodos anteriores a 2013-09.</t>
  </si>
  <si>
    <t>131</t>
  </si>
  <si>
    <t>1221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</si>
</sst>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5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/>
    <xf numFmtId="164" fontId="0" fillId="0" borderId="0" xfId="0" applyNumberFormat="1"/>
    <xf numFmtId="0" fontId="1" fillId="2" borderId="1" xfId="0" applyFont="1" applyFill="1" applyBorder="1"/>
    <xf numFmtId="0" fontId="1" fillId="2" borderId="2" xfId="0" applyFont="1" applyFill="1" applyBorder="1"/>
    <xf numFmtId="164" fontId="0" fillId="2" borderId="2" xfId="0" applyNumberFormat="1" applyFill="1" applyBorder="1"/>
    <xf numFmtId="0" fontId="0" fillId="2" borderId="3" xfId="0" applyFill="1" applyBorder="1"/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2" borderId="1" xfId="0" applyFont="1" applyFill="1" applyBorder="1"/>
    <xf numFmtId="0" fontId="0" fillId="0" borderId="5" xfId="0" applyBorder="1" applyAlignment="1">
      <alignment horizontal="center"/>
    </xf>
    <xf numFmtId="0" fontId="4" fillId="2" borderId="6" xfId="0" applyFont="1" applyFill="1" applyBorder="1" applyAlignment="1">
      <alignment horizontal="center" wrapText="1"/>
    </xf>
    <xf numFmtId="164" fontId="4" fillId="2" borderId="6" xfId="0" applyNumberFormat="1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IRECTOR%20INGENIERIA\Desktop\SUSAN%20DAYANA%20VERGARA%20AMAYA+\SNR\2026\FEBRERO%202026\SEMANA%204\AFILIACION%20CCF.xlsx" TargetMode="External"/><Relationship Id="rId1" Type="http://schemas.openxmlformats.org/officeDocument/2006/relationships/externalLinkPath" Target="AFILIACION%20CC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Hoja2"/>
    </sheetNames>
    <sheetDataSet>
      <sheetData sheetId="0">
        <row r="2">
          <cell r="A2">
            <v>3143180</v>
          </cell>
          <cell r="B2" t="str">
            <v>LOZANO IZQUIERDO EDGAR ALFONSO</v>
          </cell>
          <cell r="C2" t="str">
            <v>Grupo de Gestión Tecnológica y Administrativa Bogotá Centro</v>
          </cell>
        </row>
        <row r="3">
          <cell r="A3">
            <v>9524634</v>
          </cell>
          <cell r="B3" t="str">
            <v>PEREZ GONZALEZ JORCE ELIECER</v>
          </cell>
          <cell r="C3" t="str">
            <v>Grupo de Gestión Jurídica Registral Zipaquirá</v>
          </cell>
        </row>
        <row r="4">
          <cell r="A4">
            <v>10781243</v>
          </cell>
          <cell r="B4" t="str">
            <v>URANGO NARVAEZ YERKY MIGUEL</v>
          </cell>
          <cell r="C4" t="str">
            <v>Cereté</v>
          </cell>
          <cell r="D4" t="str">
            <v>COMFACOR</v>
          </cell>
        </row>
        <row r="5">
          <cell r="A5">
            <v>14888839</v>
          </cell>
          <cell r="B5" t="str">
            <v>GUTIERREZ GUTIERREZ JAIRO HERNAN</v>
          </cell>
          <cell r="C5" t="str">
            <v>Grupo de Gestión Jurídica Registral Cali</v>
          </cell>
        </row>
        <row r="6">
          <cell r="A6">
            <v>15039443</v>
          </cell>
          <cell r="B6" t="str">
            <v>PINTO CASTILLO VICTOR FARID</v>
          </cell>
          <cell r="C6" t="str">
            <v>Pacho</v>
          </cell>
        </row>
        <row r="7">
          <cell r="A7">
            <v>15324520</v>
          </cell>
          <cell r="B7" t="str">
            <v xml:space="preserve">TORRES CORREA DIEGO </v>
          </cell>
          <cell r="C7" t="str">
            <v>Urrao</v>
          </cell>
          <cell r="D7" t="str">
            <v>COMFAMA</v>
          </cell>
        </row>
        <row r="8">
          <cell r="A8">
            <v>15401355</v>
          </cell>
          <cell r="B8" t="str">
            <v xml:space="preserve">SALDARRIAGA SALDARRIAGA GUSTAVO </v>
          </cell>
          <cell r="C8" t="e">
            <v>#N/A</v>
          </cell>
        </row>
        <row r="9">
          <cell r="A9">
            <v>22667900</v>
          </cell>
          <cell r="B9" t="str">
            <v>RODRIGUEZ CANTILLO YOLANDA LIBERTAD</v>
          </cell>
          <cell r="C9" t="str">
            <v>Grupo de Gestión Tecnológica y Administrativa Bucaramanga</v>
          </cell>
        </row>
        <row r="10">
          <cell r="A10">
            <v>25162325</v>
          </cell>
          <cell r="B10" t="str">
            <v>MONTOYA CASTAÑO SULMA LORENZA</v>
          </cell>
          <cell r="C10" t="str">
            <v>Grupo de Gestión Jurídica Registral Pereira</v>
          </cell>
          <cell r="D10" t="str">
            <v>COMFAMILIAR</v>
          </cell>
        </row>
        <row r="11">
          <cell r="A11">
            <v>25801574</v>
          </cell>
          <cell r="B11" t="str">
            <v>HERNANDEZ VASQUEZ AMANDA LUZ</v>
          </cell>
          <cell r="C11" t="str">
            <v>Soledad</v>
          </cell>
          <cell r="D11" t="str">
            <v>CAJACOPI</v>
          </cell>
        </row>
        <row r="12">
          <cell r="A12">
            <v>31410764</v>
          </cell>
          <cell r="B12" t="str">
            <v xml:space="preserve">BROCHERO B YOLANDA </v>
          </cell>
          <cell r="C12" t="str">
            <v>Despacho Del Registrador Popayán</v>
          </cell>
        </row>
        <row r="13">
          <cell r="A13">
            <v>31584146</v>
          </cell>
          <cell r="B13" t="str">
            <v>CHARRY QUINTERO KATHERINE ANDREA</v>
          </cell>
          <cell r="C13" t="str">
            <v>Dirección Regional Pacífica</v>
          </cell>
        </row>
        <row r="14">
          <cell r="A14">
            <v>37279608</v>
          </cell>
          <cell r="B14" t="str">
            <v>PABON VEJAR RESFA AIDA</v>
          </cell>
          <cell r="C14" t="str">
            <v>Dirección Regional Centro</v>
          </cell>
        </row>
        <row r="15">
          <cell r="A15">
            <v>38258350</v>
          </cell>
          <cell r="B15" t="str">
            <v>PEDRAZA PEREZ MARTHA LUCIA</v>
          </cell>
          <cell r="C15" t="str">
            <v>Grupo de Gestión Tecnológica y Administrativa Ibagué</v>
          </cell>
        </row>
        <row r="16">
          <cell r="A16">
            <v>39433743</v>
          </cell>
          <cell r="B16" t="str">
            <v>GOMEZ GOMEZ LUZ MARINA</v>
          </cell>
          <cell r="C16" t="str">
            <v>Rionegro</v>
          </cell>
          <cell r="D16" t="str">
            <v>COMFAMA</v>
          </cell>
        </row>
        <row r="17">
          <cell r="A17">
            <v>40763983</v>
          </cell>
          <cell r="B17" t="str">
            <v>GUILLERMO CADENA POLA DELSOCORRO</v>
          </cell>
          <cell r="C17" t="str">
            <v>Ambalema</v>
          </cell>
        </row>
        <row r="18">
          <cell r="A18">
            <v>43022518</v>
          </cell>
          <cell r="B18" t="str">
            <v>SOLIS CORREA MARGARITA MARIA</v>
          </cell>
          <cell r="C18" t="str">
            <v>Contratación</v>
          </cell>
        </row>
        <row r="19">
          <cell r="A19">
            <v>43418195</v>
          </cell>
          <cell r="B19" t="str">
            <v>HIGUITA HURTADO LILIANA MARIA</v>
          </cell>
          <cell r="C19" t="str">
            <v>Dabeiba</v>
          </cell>
          <cell r="D19" t="str">
            <v>COMFAMA</v>
          </cell>
        </row>
        <row r="20">
          <cell r="A20">
            <v>43547201</v>
          </cell>
          <cell r="B20" t="str">
            <v>SERNA ALVAREZ GLORIA PATRICIA</v>
          </cell>
          <cell r="C20" t="str">
            <v>Dosquebradas</v>
          </cell>
          <cell r="D20" t="str">
            <v>COMFAMILIAR</v>
          </cell>
        </row>
        <row r="21">
          <cell r="A21">
            <v>46365415</v>
          </cell>
          <cell r="B21" t="str">
            <v>PEREZ MOJICA LUZ MERCEDES</v>
          </cell>
          <cell r="C21" t="str">
            <v>Grupo de Gestión Tecnológica y Administrativa Medellín Norte</v>
          </cell>
          <cell r="D21" t="str">
            <v>COMFAMA</v>
          </cell>
        </row>
        <row r="22">
          <cell r="A22">
            <v>51739745</v>
          </cell>
          <cell r="B22" t="str">
            <v>GARCIA PINEDA MARIA STELLA</v>
          </cell>
          <cell r="C22" t="str">
            <v>Corozal</v>
          </cell>
          <cell r="D22" t="str">
            <v>COMFACOR</v>
          </cell>
        </row>
        <row r="23">
          <cell r="A23">
            <v>52317720</v>
          </cell>
          <cell r="B23" t="str">
            <v>VELASCO FORERO LUZ AMANDA</v>
          </cell>
          <cell r="C23" t="str">
            <v>Grupo de Comunicaciones</v>
          </cell>
        </row>
        <row r="24">
          <cell r="A24">
            <v>63280030</v>
          </cell>
          <cell r="B24" t="str">
            <v xml:space="preserve">RINCON SILVA DE SALCEDO ESPERANZA </v>
          </cell>
          <cell r="C24" t="str">
            <v>Grupo de Gestión Tecnológica y Administrativa Bucaramanga</v>
          </cell>
        </row>
        <row r="25">
          <cell r="A25">
            <v>65742153</v>
          </cell>
          <cell r="B25" t="str">
            <v xml:space="preserve">MEJIA ALARCON VENOVIT </v>
          </cell>
          <cell r="C25" t="str">
            <v>Grupo de Gestión Jurídica Registral Bogotá Sur</v>
          </cell>
        </row>
        <row r="26">
          <cell r="A26">
            <v>66700179</v>
          </cell>
          <cell r="B26" t="str">
            <v>MARIN SERNA CARMEN TULIA</v>
          </cell>
          <cell r="C26" t="str">
            <v>Grupo de Gestión Tecnológica y Administrativa Montería</v>
          </cell>
          <cell r="D26" t="str">
            <v>COMFACOR</v>
          </cell>
        </row>
        <row r="27">
          <cell r="A27">
            <v>66722650</v>
          </cell>
          <cell r="B27" t="str">
            <v>CHARRIA MAHECHA DIANA PATRICIA</v>
          </cell>
          <cell r="C27" t="str">
            <v>Grupo de Gestión Tecnológica y Administrativa Bogotá Centro</v>
          </cell>
        </row>
        <row r="28">
          <cell r="A28">
            <v>70066718</v>
          </cell>
          <cell r="B28" t="str">
            <v>AÑEZ MARTINEZ JORGE JOSE</v>
          </cell>
          <cell r="C28" t="e">
            <v>#N/A</v>
          </cell>
        </row>
        <row r="29">
          <cell r="A29">
            <v>71622159</v>
          </cell>
          <cell r="B29" t="str">
            <v>HENAO LOPEZ LUIS HUMBERTO</v>
          </cell>
          <cell r="C29" t="str">
            <v>Grupo de Gestión Jurídica Registral Medellín Sur</v>
          </cell>
          <cell r="D29" t="str">
            <v>COMFAMA</v>
          </cell>
        </row>
        <row r="30">
          <cell r="A30">
            <v>73107163</v>
          </cell>
          <cell r="B30" t="str">
            <v xml:space="preserve">CARABALLO TORRES LEWIS </v>
          </cell>
          <cell r="C30" t="str">
            <v>Grupo de Gestión Jurídica Registral Cartagena</v>
          </cell>
          <cell r="D30" t="str">
            <v>COMFENALCO</v>
          </cell>
        </row>
        <row r="31">
          <cell r="A31">
            <v>73552297</v>
          </cell>
          <cell r="B31" t="str">
            <v>MORE COHEN JOHANN ROY</v>
          </cell>
          <cell r="C31" t="str">
            <v>Carmen de Bolívar</v>
          </cell>
          <cell r="D31" t="str">
            <v>COMFENALCO</v>
          </cell>
        </row>
        <row r="32">
          <cell r="A32">
            <v>79060821</v>
          </cell>
          <cell r="B32" t="str">
            <v>RODRIGUEZ HERRERA CARLOS ESTEBAN</v>
          </cell>
          <cell r="C32" t="str">
            <v>Chocontá</v>
          </cell>
        </row>
        <row r="33">
          <cell r="A33">
            <v>79060821</v>
          </cell>
          <cell r="B33" t="str">
            <v>RODRIGUEZ HERRERA CARLOS ESTEBAN</v>
          </cell>
          <cell r="C33" t="str">
            <v>Chocontá</v>
          </cell>
        </row>
        <row r="34">
          <cell r="A34">
            <v>79063226</v>
          </cell>
          <cell r="B34" t="str">
            <v>HERNANDEZ BARON FREDY ALEXANDER</v>
          </cell>
          <cell r="C34" t="str">
            <v>Despacho Del Registrador Cali</v>
          </cell>
        </row>
        <row r="35">
          <cell r="A35">
            <v>79428552</v>
          </cell>
          <cell r="B35" t="str">
            <v xml:space="preserve">ZABALETA TIQUE GEORGE </v>
          </cell>
          <cell r="C35" t="str">
            <v>Despacho Del Registrador Medellín Norte</v>
          </cell>
          <cell r="D35" t="str">
            <v>COMFAMA</v>
          </cell>
        </row>
        <row r="36">
          <cell r="A36">
            <v>80030075</v>
          </cell>
          <cell r="B36" t="str">
            <v>GUTIERREZ ACOSTA ANDRES FERNANDO</v>
          </cell>
          <cell r="C36" t="str">
            <v>Despacho Del Superintendente</v>
          </cell>
        </row>
        <row r="37">
          <cell r="A37">
            <v>85448279</v>
          </cell>
          <cell r="B37" t="str">
            <v>FERNANDEZ DE CASTRO RIASCOS JOSE MANUEL</v>
          </cell>
          <cell r="C37" t="str">
            <v>Despacho Del Registrador Bogotá Norte</v>
          </cell>
        </row>
        <row r="38">
          <cell r="A38">
            <v>88031469</v>
          </cell>
          <cell r="B38" t="str">
            <v xml:space="preserve">BUENO GOMEZ GERARDO </v>
          </cell>
          <cell r="C38" t="str">
            <v>Grupo de Gestión Jurídica Registral Bogotá Sur</v>
          </cell>
        </row>
        <row r="39">
          <cell r="A39">
            <v>91273429</v>
          </cell>
          <cell r="B39" t="str">
            <v>GARCIA BLANCO JOSE LUIS</v>
          </cell>
          <cell r="C39" t="str">
            <v>Grupo de Gestión Tecnológica y Administrativa Bucaramanga</v>
          </cell>
        </row>
        <row r="40">
          <cell r="A40">
            <v>92524264</v>
          </cell>
          <cell r="B40" t="str">
            <v>MARTINEZ ARROYO FABIO ENRIQUE</v>
          </cell>
          <cell r="C40" t="str">
            <v>Cereté</v>
          </cell>
          <cell r="D40" t="str">
            <v>COMFASUCRE</v>
          </cell>
        </row>
        <row r="41">
          <cell r="A41">
            <v>92557000</v>
          </cell>
          <cell r="B41" t="str">
            <v>MORELO PALENCIA JORGE ISACC</v>
          </cell>
          <cell r="C41" t="e">
            <v>#N/A</v>
          </cell>
        </row>
        <row r="42">
          <cell r="A42">
            <v>1002248969</v>
          </cell>
          <cell r="B42" t="str">
            <v>RAMOS PALACIOS IVANA MARGARITA</v>
          </cell>
          <cell r="C42" t="str">
            <v>Grupo de Gestión Tecnológica y Administrativa Cartagena</v>
          </cell>
          <cell r="D42" t="str">
            <v>COMFENALCO</v>
          </cell>
        </row>
        <row r="43">
          <cell r="A43">
            <v>1004094432</v>
          </cell>
          <cell r="B43" t="str">
            <v>OSPINO CASTRILLO JESUS MIGUEL</v>
          </cell>
          <cell r="C43" t="str">
            <v>Grupo de Gestión Jurídica Registral Santa Marta</v>
          </cell>
          <cell r="D43" t="str">
            <v>CAJAMAG</v>
          </cell>
        </row>
        <row r="44">
          <cell r="A44">
            <v>1023892662</v>
          </cell>
          <cell r="B44" t="str">
            <v>GUTIERREZ ROJAS FREDY ALEXANDER</v>
          </cell>
          <cell r="C44" t="str">
            <v>Dirección Administrativa y Financiera</v>
          </cell>
        </row>
        <row r="45">
          <cell r="A45">
            <v>1023892662</v>
          </cell>
          <cell r="B45" t="str">
            <v>GUTIERREZ ROJAS FREDY ALEXANDER</v>
          </cell>
          <cell r="C45" t="str">
            <v>Dirección Administrativa y Financiera</v>
          </cell>
        </row>
        <row r="46">
          <cell r="A46">
            <v>1023896073</v>
          </cell>
          <cell r="B46" t="str">
            <v>MEDINA PIRAJAN SERGIO ALEJANDRO</v>
          </cell>
          <cell r="C46" t="str">
            <v>Grupo de Gestión Jurídica Registral Bogotá Sur</v>
          </cell>
        </row>
        <row r="47">
          <cell r="A47">
            <v>1052388386</v>
          </cell>
          <cell r="B47" t="str">
            <v>CORREA CORREA DERLY JENITH</v>
          </cell>
          <cell r="C47" t="e">
            <v>#N/A</v>
          </cell>
        </row>
        <row r="48">
          <cell r="A48">
            <v>1067810142</v>
          </cell>
          <cell r="B48" t="str">
            <v>NEIRA FERIAS MANLIO ANDRES</v>
          </cell>
          <cell r="C48" t="str">
            <v>Riohacha</v>
          </cell>
          <cell r="D48" t="str">
            <v>COMFAGUAJIRA</v>
          </cell>
        </row>
        <row r="49">
          <cell r="A49">
            <v>1067945552</v>
          </cell>
          <cell r="B49" t="str">
            <v>HERNANDEZ PETRO KATHERINNE DANIELA</v>
          </cell>
          <cell r="C49" t="str">
            <v>Montelíbano</v>
          </cell>
          <cell r="D49" t="str">
            <v>COMFACOR</v>
          </cell>
        </row>
        <row r="50">
          <cell r="A50">
            <v>1094949805</v>
          </cell>
          <cell r="B50" t="str">
            <v>AGUIRRE GARZON JUAN SEBASTIAN</v>
          </cell>
          <cell r="C50" t="str">
            <v>Bolívar</v>
          </cell>
        </row>
        <row r="51">
          <cell r="A51">
            <v>1098753346</v>
          </cell>
          <cell r="B51" t="str">
            <v>AVENDAÑO BUITRAGO CRISTHIAN CAMILO</v>
          </cell>
          <cell r="C51" t="str">
            <v>Oficina de Control Disciplinario Interno</v>
          </cell>
        </row>
        <row r="52">
          <cell r="A52">
            <v>1100953840</v>
          </cell>
          <cell r="B52" t="str">
            <v>APARICIO MONGUI JORGE IVAN</v>
          </cell>
          <cell r="C52" t="str">
            <v>Grupo de Gestión Jurídica Registral Bogotá Centro</v>
          </cell>
        </row>
        <row r="53">
          <cell r="A53">
            <v>1102818103</v>
          </cell>
          <cell r="B53" t="str">
            <v>PRESTON ALVAREZ JESUS DAVID</v>
          </cell>
          <cell r="C53" t="str">
            <v>Despacho Del Registrador Sincelejo</v>
          </cell>
          <cell r="D53" t="str">
            <v>COMFASUCRE</v>
          </cell>
        </row>
        <row r="54">
          <cell r="A54">
            <v>1102849001</v>
          </cell>
          <cell r="B54" t="str">
            <v>DIAZ ROMERO JOSE ALFONSO</v>
          </cell>
          <cell r="C54" t="str">
            <v>Grupo de Gestión Tecnológica y Administrativa Santa Marta</v>
          </cell>
          <cell r="D54" t="str">
            <v>CAJAMAG</v>
          </cell>
        </row>
        <row r="55">
          <cell r="A55">
            <v>1104705940</v>
          </cell>
          <cell r="B55" t="str">
            <v>VALLEJO LOPEZ BRAIAN ORLANDO</v>
          </cell>
          <cell r="C55" t="str">
            <v>Grupo de Gestión Tecnológica y Administrativa Ibagué</v>
          </cell>
        </row>
        <row r="56">
          <cell r="A56">
            <v>1116777573</v>
          </cell>
          <cell r="B56" t="str">
            <v>HERNANDEZ ARANDA ISABELLA ANDREA</v>
          </cell>
          <cell r="C56" t="str">
            <v>Superintendencia Delegada Para El Notariado</v>
          </cell>
        </row>
        <row r="57">
          <cell r="A57">
            <v>1118559115</v>
          </cell>
          <cell r="B57" t="str">
            <v>PEREZ ALARCON ERIKA XIMENA</v>
          </cell>
          <cell r="C57" t="str">
            <v>Grupo de Gestión Jurídica Registral Yopal</v>
          </cell>
          <cell r="D57" t="str">
            <v>CONFACASANARE</v>
          </cell>
        </row>
        <row r="58">
          <cell r="A58">
            <v>1146439782</v>
          </cell>
          <cell r="B58" t="str">
            <v>MEJIA BETANCUR ESTEFANIA</v>
          </cell>
          <cell r="C58" t="str">
            <v>Marinilla</v>
          </cell>
          <cell r="D58" t="str">
            <v>COMFAMA</v>
          </cell>
        </row>
        <row r="59">
          <cell r="A59">
            <v>1214714367</v>
          </cell>
          <cell r="B59" t="str">
            <v>URREGO GIRALDO SARA LUCIA</v>
          </cell>
          <cell r="C59" t="str">
            <v>Dirección Regional Andina</v>
          </cell>
          <cell r="D59" t="str">
            <v>COMFAMA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MK104"/>
  <sheetViews>
    <sheetView tabSelected="1" topLeftCell="A44" zoomScaleNormal="100" workbookViewId="0">
      <selection activeCell="E76" sqref="E76"/>
    </sheetView>
  </sheetViews>
  <sheetFormatPr baseColWidth="10" defaultColWidth="8.88671875" defaultRowHeight="13.2" x14ac:dyDescent="0.25"/>
  <cols>
    <col min="1" max="1" width="22.44140625" collapsed="1"/>
    <col min="2" max="2" width="27.6640625" collapsed="1"/>
    <col min="3" max="3" width="25.109375" collapsed="1"/>
    <col min="4" max="4" width="22" style="3" collapsed="1"/>
    <col min="5" max="5" width="23.109375" collapsed="1"/>
    <col min="6" max="6" width="21.33203125" collapsed="1"/>
    <col min="7" max="7" width="21.88671875" collapsed="1"/>
    <col min="8" max="8" width="88.44140625" collapsed="1"/>
    <col min="9" max="9" width="18.6640625" collapsed="1"/>
    <col min="10" max="10" width="17.77734375" collapsed="1"/>
    <col min="11" max="1025" width="11.33203125" collapsed="1"/>
  </cols>
  <sheetData>
    <row r="1" spans="1:10" ht="13.35" customHeight="1" x14ac:dyDescent="0.25">
      <c r="D1"/>
    </row>
    <row r="2" spans="1:10" ht="21.6" customHeight="1" x14ac:dyDescent="0.25">
      <c r="B2" s="4" t="s">
        <v>0</v>
      </c>
      <c r="C2" s="5"/>
      <c r="D2" s="6"/>
      <c r="E2" s="7"/>
      <c r="F2" s="8" t="s">
        <v>62</v>
      </c>
    </row>
    <row r="3" spans="1:10" ht="23.1" customHeight="1" x14ac:dyDescent="0.25">
      <c r="B3" s="2" t="s">
        <v>1</v>
      </c>
      <c r="C3" s="2"/>
      <c r="D3" s="2"/>
      <c r="E3" s="7"/>
      <c r="F3" s="8" t="s">
        <v>63</v>
      </c>
    </row>
    <row r="4" spans="1:10" ht="20.100000000000001" customHeight="1" x14ac:dyDescent="0.25">
      <c r="B4" s="4" t="s">
        <v>2</v>
      </c>
      <c r="C4" s="5"/>
      <c r="D4" s="6"/>
      <c r="E4" s="7"/>
      <c r="F4" s="9" t="s">
        <v>22</v>
      </c>
    </row>
    <row r="5" spans="1:10" ht="19.350000000000001" customHeight="1" x14ac:dyDescent="0.25">
      <c r="B5" s="10" t="s">
        <v>3</v>
      </c>
      <c r="C5" s="5"/>
      <c r="D5" s="6"/>
      <c r="E5" s="7"/>
      <c r="F5" s="11" t="s">
        <v>22</v>
      </c>
    </row>
    <row r="6" spans="1:10" s="1" customFormat="1" ht="21" customHeight="1" x14ac:dyDescent="0.25"/>
    <row r="7" spans="1:10" ht="21.6" customHeight="1" x14ac:dyDescent="0.25">
      <c r="A7" s="12" t="s">
        <v>4</v>
      </c>
      <c r="B7" s="12" t="s">
        <v>5</v>
      </c>
      <c r="C7" s="12" t="s">
        <v>6</v>
      </c>
      <c r="D7" s="13" t="s">
        <v>7</v>
      </c>
      <c r="E7" s="12" t="s">
        <v>8</v>
      </c>
      <c r="F7" s="14" t="s">
        <v>9</v>
      </c>
      <c r="G7" s="12" t="s">
        <v>10</v>
      </c>
      <c r="H7" s="15" t="s">
        <v>11</v>
      </c>
      <c r="I7" s="14" t="s">
        <v>12</v>
      </c>
      <c r="J7" s="14" t="s">
        <v>13</v>
      </c>
    </row>
    <row r="8" spans="1:10" hidden="1" x14ac:dyDescent="0.25">
      <c r="A8" t="s">
        <v>17</v>
      </c>
      <c r="B8" t="s">
        <v>14</v>
      </c>
      <c r="C8">
        <v>3143180</v>
      </c>
      <c r="D8">
        <v>6</v>
      </c>
      <c r="E8" t="s">
        <v>18</v>
      </c>
      <c r="F8" t="s">
        <v>19</v>
      </c>
      <c r="G8" t="s">
        <v>15</v>
      </c>
      <c r="H8" s="17" t="s">
        <v>20</v>
      </c>
      <c r="I8" t="str">
        <f>+VLOOKUP(C8,[1]Hoja1!$A$2:$D$59,2,0)</f>
        <v>LOZANO IZQUIERDO EDGAR ALFONSO</v>
      </c>
      <c r="J8" t="s">
        <v>16</v>
      </c>
    </row>
    <row r="9" spans="1:10" x14ac:dyDescent="0.25">
      <c r="A9" t="s">
        <v>17</v>
      </c>
      <c r="B9" t="s">
        <v>14</v>
      </c>
      <c r="C9">
        <v>5035638</v>
      </c>
      <c r="D9">
        <v>22</v>
      </c>
      <c r="E9" t="s">
        <v>23</v>
      </c>
      <c r="F9" t="s">
        <v>24</v>
      </c>
      <c r="G9" t="s">
        <v>15</v>
      </c>
      <c r="H9" s="16" t="s">
        <v>25</v>
      </c>
      <c r="I9" t="s">
        <v>16</v>
      </c>
      <c r="J9" t="s">
        <v>16</v>
      </c>
    </row>
    <row r="10" spans="1:10" x14ac:dyDescent="0.25">
      <c r="A10" t="s">
        <v>17</v>
      </c>
      <c r="B10" t="s">
        <v>14</v>
      </c>
      <c r="C10">
        <v>6820841</v>
      </c>
      <c r="D10">
        <v>43</v>
      </c>
      <c r="E10" t="s">
        <v>28</v>
      </c>
      <c r="F10" t="s">
        <v>29</v>
      </c>
      <c r="G10" t="s">
        <v>21</v>
      </c>
      <c r="H10" s="16" t="s">
        <v>31</v>
      </c>
      <c r="I10" t="s">
        <v>32</v>
      </c>
      <c r="J10" t="s">
        <v>30</v>
      </c>
    </row>
    <row r="11" spans="1:10" hidden="1" x14ac:dyDescent="0.25">
      <c r="A11" t="s">
        <v>17</v>
      </c>
      <c r="B11" t="s">
        <v>14</v>
      </c>
      <c r="C11">
        <v>9524634</v>
      </c>
      <c r="D11">
        <v>97</v>
      </c>
      <c r="E11" t="s">
        <v>18</v>
      </c>
      <c r="F11" t="s">
        <v>19</v>
      </c>
      <c r="G11" t="s">
        <v>15</v>
      </c>
      <c r="H11" s="17" t="s">
        <v>33</v>
      </c>
      <c r="I11" t="str">
        <f>+VLOOKUP(C11,[1]Hoja1!$A$2:$D$59,2,0)</f>
        <v>PEREZ GONZALEZ JORCE ELIECER</v>
      </c>
      <c r="J11" t="s">
        <v>16</v>
      </c>
    </row>
    <row r="12" spans="1:10" hidden="1" x14ac:dyDescent="0.25">
      <c r="A12" t="s">
        <v>17</v>
      </c>
      <c r="B12" t="s">
        <v>14</v>
      </c>
      <c r="C12">
        <v>10781243</v>
      </c>
      <c r="D12">
        <v>125</v>
      </c>
      <c r="E12" t="s">
        <v>18</v>
      </c>
      <c r="F12" t="s">
        <v>19</v>
      </c>
      <c r="G12" t="s">
        <v>15</v>
      </c>
      <c r="H12" s="17" t="s">
        <v>34</v>
      </c>
      <c r="I12" t="str">
        <f>+VLOOKUP(C12,[1]Hoja1!$A$2:$D$59,2,0)</f>
        <v>URANGO NARVAEZ YERKY MIGUEL</v>
      </c>
      <c r="J12" t="s">
        <v>16</v>
      </c>
    </row>
    <row r="13" spans="1:10" hidden="1" x14ac:dyDescent="0.25">
      <c r="A13" t="s">
        <v>17</v>
      </c>
      <c r="B13" t="s">
        <v>14</v>
      </c>
      <c r="C13">
        <v>14888839</v>
      </c>
      <c r="D13">
        <v>193</v>
      </c>
      <c r="E13" t="s">
        <v>18</v>
      </c>
      <c r="F13" t="s">
        <v>19</v>
      </c>
      <c r="G13" t="s">
        <v>15</v>
      </c>
      <c r="H13" s="17" t="s">
        <v>34</v>
      </c>
      <c r="I13" t="str">
        <f>+VLOOKUP(C13,[1]Hoja1!$A$2:$D$59,2,0)</f>
        <v>GUTIERREZ GUTIERREZ JAIRO HERNAN</v>
      </c>
      <c r="J13" t="s">
        <v>16</v>
      </c>
    </row>
    <row r="14" spans="1:10" hidden="1" x14ac:dyDescent="0.25">
      <c r="A14" t="s">
        <v>17</v>
      </c>
      <c r="B14" t="s">
        <v>14</v>
      </c>
      <c r="C14">
        <v>15039443</v>
      </c>
      <c r="D14">
        <v>195</v>
      </c>
      <c r="E14" t="s">
        <v>18</v>
      </c>
      <c r="F14" t="s">
        <v>19</v>
      </c>
      <c r="G14" t="s">
        <v>15</v>
      </c>
      <c r="H14" s="17" t="s">
        <v>34</v>
      </c>
      <c r="I14" t="str">
        <f>+VLOOKUP(C14,[1]Hoja1!$A$2:$D$59,2,0)</f>
        <v>PINTO CASTILLO VICTOR FARID</v>
      </c>
      <c r="J14" t="s">
        <v>16</v>
      </c>
    </row>
    <row r="15" spans="1:10" hidden="1" x14ac:dyDescent="0.25">
      <c r="A15" t="s">
        <v>17</v>
      </c>
      <c r="B15" t="s">
        <v>14</v>
      </c>
      <c r="C15">
        <v>15324520</v>
      </c>
      <c r="D15">
        <v>203</v>
      </c>
      <c r="E15" t="s">
        <v>18</v>
      </c>
      <c r="F15" t="s">
        <v>19</v>
      </c>
      <c r="G15" t="s">
        <v>15</v>
      </c>
      <c r="H15" s="17" t="s">
        <v>35</v>
      </c>
      <c r="I15" t="str">
        <f>+VLOOKUP(C15,[1]Hoja1!$A$2:$D$59,2,0)</f>
        <v xml:space="preserve">TORRES CORREA DIEGO </v>
      </c>
      <c r="J15" t="s">
        <v>16</v>
      </c>
    </row>
    <row r="16" spans="1:10" hidden="1" x14ac:dyDescent="0.25">
      <c r="A16" t="s">
        <v>17</v>
      </c>
      <c r="B16" t="s">
        <v>14</v>
      </c>
      <c r="C16">
        <v>15401355</v>
      </c>
      <c r="D16">
        <v>207</v>
      </c>
      <c r="E16" t="s">
        <v>18</v>
      </c>
      <c r="F16" t="s">
        <v>19</v>
      </c>
      <c r="G16" t="s">
        <v>15</v>
      </c>
      <c r="H16" s="17" t="s">
        <v>35</v>
      </c>
      <c r="I16" t="str">
        <f>+VLOOKUP(C16,[1]Hoja1!$A$2:$D$59,2,0)</f>
        <v xml:space="preserve">SALDARRIAGA SALDARRIAGA GUSTAVO </v>
      </c>
      <c r="J16" t="s">
        <v>16</v>
      </c>
    </row>
    <row r="17" spans="1:10" x14ac:dyDescent="0.25">
      <c r="A17" t="s">
        <v>17</v>
      </c>
      <c r="B17" t="s">
        <v>14</v>
      </c>
      <c r="C17">
        <v>19317688</v>
      </c>
      <c r="D17">
        <v>271</v>
      </c>
      <c r="E17" t="s">
        <v>28</v>
      </c>
      <c r="F17" t="s">
        <v>29</v>
      </c>
      <c r="G17" t="s">
        <v>21</v>
      </c>
      <c r="H17" s="16" t="s">
        <v>36</v>
      </c>
      <c r="I17" t="s">
        <v>37</v>
      </c>
      <c r="J17" t="s">
        <v>30</v>
      </c>
    </row>
    <row r="18" spans="1:10" x14ac:dyDescent="0.25">
      <c r="A18" t="s">
        <v>17</v>
      </c>
      <c r="B18" t="s">
        <v>14</v>
      </c>
      <c r="C18">
        <v>21609182</v>
      </c>
      <c r="D18">
        <v>319</v>
      </c>
      <c r="E18" t="s">
        <v>28</v>
      </c>
      <c r="F18" t="s">
        <v>29</v>
      </c>
      <c r="G18" t="s">
        <v>21</v>
      </c>
      <c r="H18" s="16" t="s">
        <v>31</v>
      </c>
      <c r="I18" t="s">
        <v>32</v>
      </c>
      <c r="J18" t="s">
        <v>30</v>
      </c>
    </row>
    <row r="19" spans="1:10" x14ac:dyDescent="0.25">
      <c r="A19" t="s">
        <v>17</v>
      </c>
      <c r="B19" t="s">
        <v>14</v>
      </c>
      <c r="C19">
        <v>21697399</v>
      </c>
      <c r="D19">
        <v>321</v>
      </c>
      <c r="E19" t="s">
        <v>28</v>
      </c>
      <c r="F19" t="s">
        <v>29</v>
      </c>
      <c r="G19" t="s">
        <v>21</v>
      </c>
      <c r="H19" s="16" t="s">
        <v>31</v>
      </c>
      <c r="I19" t="s">
        <v>32</v>
      </c>
      <c r="J19" t="s">
        <v>30</v>
      </c>
    </row>
    <row r="20" spans="1:10" hidden="1" x14ac:dyDescent="0.25">
      <c r="A20" t="s">
        <v>17</v>
      </c>
      <c r="B20" t="s">
        <v>14</v>
      </c>
      <c r="C20">
        <v>22667900</v>
      </c>
      <c r="D20">
        <v>333</v>
      </c>
      <c r="E20" t="s">
        <v>18</v>
      </c>
      <c r="F20" t="s">
        <v>19</v>
      </c>
      <c r="G20" t="s">
        <v>15</v>
      </c>
      <c r="H20" s="17" t="s">
        <v>38</v>
      </c>
      <c r="I20" t="str">
        <f>+VLOOKUP(C20,[1]Hoja1!$A$2:$D$59,2,0)</f>
        <v>RODRIGUEZ CANTILLO YOLANDA LIBERTAD</v>
      </c>
      <c r="J20" t="s">
        <v>16</v>
      </c>
    </row>
    <row r="21" spans="1:10" x14ac:dyDescent="0.25">
      <c r="A21" t="s">
        <v>17</v>
      </c>
      <c r="B21" t="s">
        <v>14</v>
      </c>
      <c r="C21">
        <v>23042913</v>
      </c>
      <c r="D21">
        <v>336</v>
      </c>
      <c r="E21" t="s">
        <v>28</v>
      </c>
      <c r="F21" t="s">
        <v>29</v>
      </c>
      <c r="G21" t="s">
        <v>21</v>
      </c>
      <c r="H21" s="16" t="s">
        <v>31</v>
      </c>
      <c r="I21" t="s">
        <v>32</v>
      </c>
      <c r="J21" t="s">
        <v>30</v>
      </c>
    </row>
    <row r="22" spans="1:10" hidden="1" x14ac:dyDescent="0.25">
      <c r="A22" t="s">
        <v>17</v>
      </c>
      <c r="B22" t="s">
        <v>14</v>
      </c>
      <c r="C22">
        <v>25162325</v>
      </c>
      <c r="D22">
        <v>377</v>
      </c>
      <c r="E22" t="s">
        <v>18</v>
      </c>
      <c r="F22" t="s">
        <v>19</v>
      </c>
      <c r="G22" t="s">
        <v>15</v>
      </c>
      <c r="H22" s="17" t="s">
        <v>34</v>
      </c>
      <c r="I22" t="str">
        <f>+VLOOKUP(C22,[1]Hoja1!$A$2:$D$59,2,0)</f>
        <v>MONTOYA CASTAÑO SULMA LORENZA</v>
      </c>
      <c r="J22" t="s">
        <v>16</v>
      </c>
    </row>
    <row r="23" spans="1:10" hidden="1" x14ac:dyDescent="0.25">
      <c r="A23" t="s">
        <v>17</v>
      </c>
      <c r="B23" t="s">
        <v>14</v>
      </c>
      <c r="C23">
        <v>25801574</v>
      </c>
      <c r="D23">
        <v>384</v>
      </c>
      <c r="E23" t="s">
        <v>18</v>
      </c>
      <c r="F23" t="s">
        <v>19</v>
      </c>
      <c r="G23" t="s">
        <v>15</v>
      </c>
      <c r="H23" s="17" t="s">
        <v>39</v>
      </c>
      <c r="I23" t="str">
        <f>+VLOOKUP(C23,[1]Hoja1!$A$2:$D$59,2,0)</f>
        <v>HERNANDEZ VASQUEZ AMANDA LUZ</v>
      </c>
      <c r="J23" t="s">
        <v>16</v>
      </c>
    </row>
    <row r="24" spans="1:10" x14ac:dyDescent="0.25">
      <c r="A24" t="s">
        <v>17</v>
      </c>
      <c r="B24" t="s">
        <v>14</v>
      </c>
      <c r="C24">
        <v>30386267</v>
      </c>
      <c r="D24">
        <v>446</v>
      </c>
      <c r="E24" t="s">
        <v>28</v>
      </c>
      <c r="F24" t="s">
        <v>29</v>
      </c>
      <c r="G24" t="s">
        <v>21</v>
      </c>
      <c r="H24" s="16" t="s">
        <v>40</v>
      </c>
      <c r="I24" t="s">
        <v>41</v>
      </c>
      <c r="J24" t="s">
        <v>30</v>
      </c>
    </row>
    <row r="25" spans="1:10" hidden="1" x14ac:dyDescent="0.25">
      <c r="A25" t="s">
        <v>17</v>
      </c>
      <c r="B25" t="s">
        <v>14</v>
      </c>
      <c r="C25">
        <v>31410764</v>
      </c>
      <c r="D25">
        <v>464</v>
      </c>
      <c r="E25" t="s">
        <v>18</v>
      </c>
      <c r="F25" t="s">
        <v>19</v>
      </c>
      <c r="G25" t="s">
        <v>15</v>
      </c>
      <c r="H25" s="17" t="s">
        <v>42</v>
      </c>
      <c r="I25" t="str">
        <f>+VLOOKUP(C25,[1]Hoja1!$A$2:$D$59,2,0)</f>
        <v xml:space="preserve">BROCHERO B YOLANDA </v>
      </c>
      <c r="J25" t="s">
        <v>16</v>
      </c>
    </row>
    <row r="26" spans="1:10" hidden="1" x14ac:dyDescent="0.25">
      <c r="A26" t="s">
        <v>17</v>
      </c>
      <c r="B26" t="s">
        <v>14</v>
      </c>
      <c r="C26">
        <v>31584146</v>
      </c>
      <c r="D26">
        <v>471</v>
      </c>
      <c r="E26" t="s">
        <v>18</v>
      </c>
      <c r="F26" t="s">
        <v>19</v>
      </c>
      <c r="G26" t="s">
        <v>15</v>
      </c>
      <c r="H26" s="17" t="s">
        <v>42</v>
      </c>
      <c r="I26" t="str">
        <f>+VLOOKUP(C26,[1]Hoja1!$A$2:$D$59,2,0)</f>
        <v>CHARRY QUINTERO KATHERINE ANDREA</v>
      </c>
      <c r="J26" t="s">
        <v>16</v>
      </c>
    </row>
    <row r="27" spans="1:10" x14ac:dyDescent="0.25">
      <c r="A27" t="s">
        <v>17</v>
      </c>
      <c r="B27" t="s">
        <v>14</v>
      </c>
      <c r="C27" s="17">
        <v>32144618</v>
      </c>
      <c r="D27">
        <v>483</v>
      </c>
      <c r="E27" t="s">
        <v>28</v>
      </c>
      <c r="F27" t="s">
        <v>29</v>
      </c>
      <c r="G27" t="s">
        <v>21</v>
      </c>
      <c r="H27" s="16" t="s">
        <v>31</v>
      </c>
      <c r="I27" t="s">
        <v>32</v>
      </c>
      <c r="J27" t="s">
        <v>30</v>
      </c>
    </row>
    <row r="28" spans="1:10" x14ac:dyDescent="0.25">
      <c r="A28" t="s">
        <v>17</v>
      </c>
      <c r="B28" t="s">
        <v>14</v>
      </c>
      <c r="C28">
        <v>36552575</v>
      </c>
      <c r="D28">
        <v>570</v>
      </c>
      <c r="E28" t="s">
        <v>28</v>
      </c>
      <c r="F28" t="s">
        <v>29</v>
      </c>
      <c r="G28" t="s">
        <v>21</v>
      </c>
      <c r="H28" s="16" t="s">
        <v>31</v>
      </c>
      <c r="I28" t="s">
        <v>32</v>
      </c>
      <c r="J28" t="s">
        <v>30</v>
      </c>
    </row>
    <row r="29" spans="1:10" hidden="1" x14ac:dyDescent="0.25">
      <c r="A29" t="s">
        <v>17</v>
      </c>
      <c r="B29" t="s">
        <v>14</v>
      </c>
      <c r="C29">
        <v>37279608</v>
      </c>
      <c r="D29">
        <v>584</v>
      </c>
      <c r="E29" t="s">
        <v>18</v>
      </c>
      <c r="F29" t="s">
        <v>19</v>
      </c>
      <c r="G29" t="s">
        <v>15</v>
      </c>
      <c r="H29" s="17" t="s">
        <v>43</v>
      </c>
      <c r="I29" t="str">
        <f>+VLOOKUP(C29,[1]Hoja1!$A$2:$D$59,2,0)</f>
        <v>PABON VEJAR RESFA AIDA</v>
      </c>
      <c r="J29" t="s">
        <v>16</v>
      </c>
    </row>
    <row r="30" spans="1:10" hidden="1" x14ac:dyDescent="0.25">
      <c r="A30" t="s">
        <v>17</v>
      </c>
      <c r="B30" t="s">
        <v>14</v>
      </c>
      <c r="C30">
        <v>38258350</v>
      </c>
      <c r="D30">
        <v>616</v>
      </c>
      <c r="E30" t="s">
        <v>18</v>
      </c>
      <c r="F30" t="s">
        <v>19</v>
      </c>
      <c r="G30" t="s">
        <v>15</v>
      </c>
      <c r="H30" s="17" t="s">
        <v>34</v>
      </c>
      <c r="I30" t="str">
        <f>+VLOOKUP(C30,[1]Hoja1!$A$2:$D$59,2,0)</f>
        <v>PEDRAZA PEREZ MARTHA LUCIA</v>
      </c>
      <c r="J30" t="s">
        <v>16</v>
      </c>
    </row>
    <row r="31" spans="1:10" hidden="1" x14ac:dyDescent="0.25">
      <c r="A31" t="s">
        <v>17</v>
      </c>
      <c r="B31" t="s">
        <v>14</v>
      </c>
      <c r="C31">
        <v>39433743</v>
      </c>
      <c r="D31">
        <v>647</v>
      </c>
      <c r="E31" t="s">
        <v>18</v>
      </c>
      <c r="F31" t="s">
        <v>19</v>
      </c>
      <c r="G31" t="s">
        <v>15</v>
      </c>
      <c r="H31" s="17" t="s">
        <v>35</v>
      </c>
      <c r="I31" t="str">
        <f>+VLOOKUP(C31,[1]Hoja1!$A$2:$D$59,2,0)</f>
        <v>GOMEZ GOMEZ LUZ MARINA</v>
      </c>
      <c r="J31" t="s">
        <v>16</v>
      </c>
    </row>
    <row r="32" spans="1:10" hidden="1" x14ac:dyDescent="0.25">
      <c r="A32" t="s">
        <v>17</v>
      </c>
      <c r="B32" t="s">
        <v>14</v>
      </c>
      <c r="C32">
        <v>40763983</v>
      </c>
      <c r="D32">
        <v>704</v>
      </c>
      <c r="E32" t="s">
        <v>18</v>
      </c>
      <c r="F32" t="s">
        <v>19</v>
      </c>
      <c r="G32" t="s">
        <v>15</v>
      </c>
      <c r="H32" s="17" t="s">
        <v>44</v>
      </c>
      <c r="I32" t="str">
        <f>+VLOOKUP(C32,[1]Hoja1!$A$2:$D$59,2,0)</f>
        <v>GUILLERMO CADENA POLA DELSOCORRO</v>
      </c>
      <c r="J32" t="s">
        <v>16</v>
      </c>
    </row>
    <row r="33" spans="1:10" x14ac:dyDescent="0.25">
      <c r="A33" t="s">
        <v>17</v>
      </c>
      <c r="B33" t="s">
        <v>14</v>
      </c>
      <c r="C33">
        <v>43010732</v>
      </c>
      <c r="D33">
        <v>758</v>
      </c>
      <c r="E33" t="s">
        <v>28</v>
      </c>
      <c r="F33" t="s">
        <v>29</v>
      </c>
      <c r="G33" t="s">
        <v>21</v>
      </c>
      <c r="H33" s="16" t="s">
        <v>31</v>
      </c>
      <c r="I33" t="s">
        <v>32</v>
      </c>
      <c r="J33" t="s">
        <v>30</v>
      </c>
    </row>
    <row r="34" spans="1:10" hidden="1" x14ac:dyDescent="0.25">
      <c r="A34" t="s">
        <v>17</v>
      </c>
      <c r="B34" t="s">
        <v>14</v>
      </c>
      <c r="C34">
        <v>43022518</v>
      </c>
      <c r="D34">
        <v>761</v>
      </c>
      <c r="E34" t="s">
        <v>18</v>
      </c>
      <c r="F34" t="s">
        <v>19</v>
      </c>
      <c r="G34" t="s">
        <v>15</v>
      </c>
      <c r="H34" s="17" t="s">
        <v>33</v>
      </c>
      <c r="I34" t="str">
        <f>+VLOOKUP(C34,[1]Hoja1!$A$2:$D$59,2,0)</f>
        <v>SOLIS CORREA MARGARITA MARIA</v>
      </c>
      <c r="J34" t="s">
        <v>16</v>
      </c>
    </row>
    <row r="35" spans="1:10" hidden="1" x14ac:dyDescent="0.25">
      <c r="A35" t="s">
        <v>17</v>
      </c>
      <c r="B35" t="s">
        <v>14</v>
      </c>
      <c r="C35">
        <v>43418195</v>
      </c>
      <c r="D35">
        <v>787</v>
      </c>
      <c r="E35" t="s">
        <v>18</v>
      </c>
      <c r="F35" t="s">
        <v>19</v>
      </c>
      <c r="G35" t="s">
        <v>15</v>
      </c>
      <c r="H35" s="17" t="s">
        <v>35</v>
      </c>
      <c r="I35" t="str">
        <f>+VLOOKUP(C35,[1]Hoja1!$A$2:$D$59,2,0)</f>
        <v>HIGUITA HURTADO LILIANA MARIA</v>
      </c>
      <c r="J35" t="s">
        <v>16</v>
      </c>
    </row>
    <row r="36" spans="1:10" hidden="1" x14ac:dyDescent="0.25">
      <c r="A36" t="s">
        <v>17</v>
      </c>
      <c r="B36" t="s">
        <v>14</v>
      </c>
      <c r="C36">
        <v>43547201</v>
      </c>
      <c r="D36">
        <v>795</v>
      </c>
      <c r="E36" t="s">
        <v>18</v>
      </c>
      <c r="F36" t="s">
        <v>19</v>
      </c>
      <c r="G36" t="s">
        <v>15</v>
      </c>
      <c r="H36" s="17" t="s">
        <v>35</v>
      </c>
      <c r="I36" t="str">
        <f>+VLOOKUP(C36,[1]Hoja1!$A$2:$D$59,2,0)</f>
        <v>SERNA ALVAREZ GLORIA PATRICIA</v>
      </c>
      <c r="J36" t="s">
        <v>16</v>
      </c>
    </row>
    <row r="37" spans="1:10" x14ac:dyDescent="0.25">
      <c r="A37" t="s">
        <v>17</v>
      </c>
      <c r="B37" t="s">
        <v>14</v>
      </c>
      <c r="C37">
        <v>43714379</v>
      </c>
      <c r="D37">
        <v>813</v>
      </c>
      <c r="E37" t="s">
        <v>28</v>
      </c>
      <c r="F37" t="s">
        <v>29</v>
      </c>
      <c r="G37" t="s">
        <v>21</v>
      </c>
      <c r="H37" s="16" t="s">
        <v>31</v>
      </c>
      <c r="I37" t="s">
        <v>32</v>
      </c>
      <c r="J37" t="s">
        <v>30</v>
      </c>
    </row>
    <row r="38" spans="1:10" hidden="1" x14ac:dyDescent="0.25">
      <c r="A38" t="s">
        <v>17</v>
      </c>
      <c r="B38" t="s">
        <v>14</v>
      </c>
      <c r="C38">
        <v>46365415</v>
      </c>
      <c r="D38">
        <v>837</v>
      </c>
      <c r="E38" t="s">
        <v>18</v>
      </c>
      <c r="F38" t="s">
        <v>19</v>
      </c>
      <c r="G38" t="s">
        <v>15</v>
      </c>
      <c r="H38" s="17" t="s">
        <v>45</v>
      </c>
      <c r="I38" t="str">
        <f>+VLOOKUP(C38,[1]Hoja1!$A$2:$D$59,2,0)</f>
        <v>PEREZ MOJICA LUZ MERCEDES</v>
      </c>
      <c r="J38" t="s">
        <v>16</v>
      </c>
    </row>
    <row r="39" spans="1:10" x14ac:dyDescent="0.25">
      <c r="A39" t="s">
        <v>17</v>
      </c>
      <c r="B39" t="s">
        <v>14</v>
      </c>
      <c r="C39">
        <v>46643276</v>
      </c>
      <c r="D39">
        <v>850</v>
      </c>
      <c r="E39" t="s">
        <v>28</v>
      </c>
      <c r="F39" t="s">
        <v>29</v>
      </c>
      <c r="G39" t="s">
        <v>21</v>
      </c>
      <c r="H39" s="16" t="s">
        <v>31</v>
      </c>
      <c r="I39" t="s">
        <v>32</v>
      </c>
      <c r="J39" t="s">
        <v>30</v>
      </c>
    </row>
    <row r="40" spans="1:10" x14ac:dyDescent="0.25">
      <c r="A40" t="s">
        <v>17</v>
      </c>
      <c r="B40" t="s">
        <v>14</v>
      </c>
      <c r="C40">
        <v>49715973</v>
      </c>
      <c r="D40">
        <v>858</v>
      </c>
      <c r="E40" t="s">
        <v>28</v>
      </c>
      <c r="F40" t="s">
        <v>29</v>
      </c>
      <c r="G40" t="s">
        <v>21</v>
      </c>
      <c r="H40" s="16" t="s">
        <v>36</v>
      </c>
      <c r="I40" t="s">
        <v>37</v>
      </c>
      <c r="J40" t="s">
        <v>30</v>
      </c>
    </row>
    <row r="41" spans="1:10" hidden="1" x14ac:dyDescent="0.25">
      <c r="A41" t="s">
        <v>17</v>
      </c>
      <c r="B41" t="s">
        <v>14</v>
      </c>
      <c r="C41">
        <v>51739745</v>
      </c>
      <c r="D41">
        <v>900</v>
      </c>
      <c r="E41" t="s">
        <v>18</v>
      </c>
      <c r="F41" t="s">
        <v>19</v>
      </c>
      <c r="G41" t="s">
        <v>15</v>
      </c>
      <c r="H41" s="17" t="s">
        <v>39</v>
      </c>
      <c r="I41" t="str">
        <f>+VLOOKUP(C41,[1]Hoja1!$A$2:$D$59,2,0)</f>
        <v>GARCIA PINEDA MARIA STELLA</v>
      </c>
      <c r="J41" t="s">
        <v>16</v>
      </c>
    </row>
    <row r="42" spans="1:10" hidden="1" x14ac:dyDescent="0.25">
      <c r="A42" t="s">
        <v>17</v>
      </c>
      <c r="B42" t="s">
        <v>14</v>
      </c>
      <c r="C42">
        <v>52317720</v>
      </c>
      <c r="D42">
        <v>954</v>
      </c>
      <c r="E42" t="s">
        <v>18</v>
      </c>
      <c r="F42" t="s">
        <v>19</v>
      </c>
      <c r="G42" t="s">
        <v>15</v>
      </c>
      <c r="H42" s="17" t="s">
        <v>34</v>
      </c>
      <c r="I42" t="str">
        <f>+VLOOKUP(C42,[1]Hoja1!$A$2:$D$59,2,0)</f>
        <v>VELASCO FORERO LUZ AMANDA</v>
      </c>
      <c r="J42" t="s">
        <v>16</v>
      </c>
    </row>
    <row r="43" spans="1:10" x14ac:dyDescent="0.25">
      <c r="A43" t="s">
        <v>17</v>
      </c>
      <c r="B43" t="s">
        <v>14</v>
      </c>
      <c r="C43">
        <v>52507309</v>
      </c>
      <c r="D43">
        <v>977</v>
      </c>
      <c r="E43" t="s">
        <v>28</v>
      </c>
      <c r="F43" t="s">
        <v>29</v>
      </c>
      <c r="G43" t="s">
        <v>21</v>
      </c>
      <c r="H43" s="16" t="s">
        <v>31</v>
      </c>
      <c r="I43" t="s">
        <v>32</v>
      </c>
      <c r="J43" t="s">
        <v>30</v>
      </c>
    </row>
    <row r="44" spans="1:10" x14ac:dyDescent="0.25">
      <c r="A44" t="s">
        <v>17</v>
      </c>
      <c r="B44" t="s">
        <v>14</v>
      </c>
      <c r="C44">
        <v>52961084</v>
      </c>
      <c r="D44">
        <v>1012</v>
      </c>
      <c r="E44" t="s">
        <v>28</v>
      </c>
      <c r="F44" t="s">
        <v>29</v>
      </c>
      <c r="G44" t="s">
        <v>21</v>
      </c>
      <c r="H44" s="16" t="s">
        <v>40</v>
      </c>
      <c r="I44" t="s">
        <v>41</v>
      </c>
      <c r="J44" t="s">
        <v>30</v>
      </c>
    </row>
    <row r="45" spans="1:10" x14ac:dyDescent="0.25">
      <c r="A45" t="s">
        <v>17</v>
      </c>
      <c r="B45" t="s">
        <v>14</v>
      </c>
      <c r="C45">
        <v>60283178</v>
      </c>
      <c r="D45">
        <v>1065</v>
      </c>
      <c r="E45" t="s">
        <v>28</v>
      </c>
      <c r="F45" t="s">
        <v>29</v>
      </c>
      <c r="G45" t="s">
        <v>21</v>
      </c>
      <c r="H45" s="16" t="s">
        <v>31</v>
      </c>
      <c r="I45" t="s">
        <v>32</v>
      </c>
      <c r="J45" t="s">
        <v>30</v>
      </c>
    </row>
    <row r="46" spans="1:10" hidden="1" x14ac:dyDescent="0.25">
      <c r="A46" t="s">
        <v>17</v>
      </c>
      <c r="B46" t="s">
        <v>14</v>
      </c>
      <c r="C46">
        <v>63280030</v>
      </c>
      <c r="D46">
        <v>1071</v>
      </c>
      <c r="E46" t="s">
        <v>18</v>
      </c>
      <c r="F46" t="s">
        <v>19</v>
      </c>
      <c r="G46" t="s">
        <v>15</v>
      </c>
      <c r="H46" s="17" t="s">
        <v>38</v>
      </c>
      <c r="I46" t="str">
        <f>+VLOOKUP(C46,[1]Hoja1!$A$2:$D$59,2,0)</f>
        <v xml:space="preserve">RINCON SILVA DE SALCEDO ESPERANZA </v>
      </c>
      <c r="J46" t="s">
        <v>16</v>
      </c>
    </row>
    <row r="47" spans="1:10" hidden="1" x14ac:dyDescent="0.25">
      <c r="A47" t="s">
        <v>17</v>
      </c>
      <c r="B47" t="s">
        <v>14</v>
      </c>
      <c r="C47">
        <v>65742153</v>
      </c>
      <c r="D47">
        <v>1107</v>
      </c>
      <c r="E47" t="s">
        <v>18</v>
      </c>
      <c r="F47" t="s">
        <v>19</v>
      </c>
      <c r="G47" t="s">
        <v>15</v>
      </c>
      <c r="H47" s="17" t="s">
        <v>46</v>
      </c>
      <c r="I47" t="str">
        <f>+VLOOKUP(C47,[1]Hoja1!$A$2:$D$59,2,0)</f>
        <v xml:space="preserve">MEJIA ALARCON VENOVIT </v>
      </c>
      <c r="J47" t="s">
        <v>16</v>
      </c>
    </row>
    <row r="48" spans="1:10" hidden="1" x14ac:dyDescent="0.25">
      <c r="A48" t="s">
        <v>17</v>
      </c>
      <c r="B48" t="s">
        <v>14</v>
      </c>
      <c r="C48">
        <v>66700179</v>
      </c>
      <c r="D48">
        <v>1116</v>
      </c>
      <c r="E48" t="s">
        <v>18</v>
      </c>
      <c r="F48" t="s">
        <v>19</v>
      </c>
      <c r="G48" t="s">
        <v>15</v>
      </c>
      <c r="H48" s="17" t="s">
        <v>42</v>
      </c>
      <c r="I48" t="str">
        <f>+VLOOKUP(C48,[1]Hoja1!$A$2:$D$59,2,0)</f>
        <v>MARIN SERNA CARMEN TULIA</v>
      </c>
      <c r="J48" t="s">
        <v>16</v>
      </c>
    </row>
    <row r="49" spans="1:10" x14ac:dyDescent="0.25">
      <c r="A49" t="s">
        <v>17</v>
      </c>
      <c r="B49" t="s">
        <v>14</v>
      </c>
      <c r="C49">
        <v>66711584</v>
      </c>
      <c r="D49">
        <v>1118</v>
      </c>
      <c r="E49" t="s">
        <v>28</v>
      </c>
      <c r="F49" t="s">
        <v>29</v>
      </c>
      <c r="G49" t="s">
        <v>21</v>
      </c>
      <c r="H49" s="16" t="s">
        <v>31</v>
      </c>
      <c r="I49" t="s">
        <v>32</v>
      </c>
      <c r="J49" t="s">
        <v>30</v>
      </c>
    </row>
    <row r="50" spans="1:10" hidden="1" x14ac:dyDescent="0.25">
      <c r="A50" t="s">
        <v>17</v>
      </c>
      <c r="B50" t="s">
        <v>14</v>
      </c>
      <c r="C50">
        <v>66722650</v>
      </c>
      <c r="D50">
        <v>1121</v>
      </c>
      <c r="E50" t="s">
        <v>18</v>
      </c>
      <c r="F50" t="s">
        <v>19</v>
      </c>
      <c r="G50" t="s">
        <v>15</v>
      </c>
      <c r="H50" s="17" t="s">
        <v>42</v>
      </c>
      <c r="I50" t="str">
        <f>+VLOOKUP(C50,[1]Hoja1!$A$2:$D$59,2,0)</f>
        <v>CHARRIA MAHECHA DIANA PATRICIA</v>
      </c>
      <c r="J50" t="s">
        <v>16</v>
      </c>
    </row>
    <row r="51" spans="1:10" hidden="1" x14ac:dyDescent="0.25">
      <c r="A51" t="s">
        <v>17</v>
      </c>
      <c r="B51" t="s">
        <v>14</v>
      </c>
      <c r="C51">
        <v>70066718</v>
      </c>
      <c r="D51">
        <v>1147</v>
      </c>
      <c r="E51" t="s">
        <v>18</v>
      </c>
      <c r="F51" t="s">
        <v>19</v>
      </c>
      <c r="G51" t="s">
        <v>15</v>
      </c>
      <c r="H51" s="17" t="s">
        <v>47</v>
      </c>
      <c r="I51" t="str">
        <f>+VLOOKUP(C51,[1]Hoja1!$A$2:$D$59,2,0)</f>
        <v>AÑEZ MARTINEZ JORGE JOSE</v>
      </c>
      <c r="J51" t="s">
        <v>16</v>
      </c>
    </row>
    <row r="52" spans="1:10" hidden="1" x14ac:dyDescent="0.25">
      <c r="A52" t="s">
        <v>17</v>
      </c>
      <c r="B52" t="s">
        <v>14</v>
      </c>
      <c r="C52">
        <v>71622159</v>
      </c>
      <c r="D52">
        <v>1182</v>
      </c>
      <c r="E52" t="s">
        <v>18</v>
      </c>
      <c r="F52" t="s">
        <v>19</v>
      </c>
      <c r="G52" t="s">
        <v>15</v>
      </c>
      <c r="H52" s="17" t="s">
        <v>35</v>
      </c>
      <c r="I52" t="str">
        <f>+VLOOKUP(C52,[1]Hoja1!$A$2:$D$59,2,0)</f>
        <v>HENAO LOPEZ LUIS HUMBERTO</v>
      </c>
      <c r="J52" t="s">
        <v>16</v>
      </c>
    </row>
    <row r="53" spans="1:10" hidden="1" x14ac:dyDescent="0.25">
      <c r="A53" t="s">
        <v>17</v>
      </c>
      <c r="B53" t="s">
        <v>14</v>
      </c>
      <c r="C53">
        <v>73107163</v>
      </c>
      <c r="D53">
        <v>1216</v>
      </c>
      <c r="E53" t="s">
        <v>18</v>
      </c>
      <c r="F53" t="s">
        <v>19</v>
      </c>
      <c r="G53" t="s">
        <v>15</v>
      </c>
      <c r="H53" s="17" t="s">
        <v>34</v>
      </c>
      <c r="I53" t="str">
        <f>+VLOOKUP(C53,[1]Hoja1!$A$2:$D$59,2,0)</f>
        <v xml:space="preserve">CARABALLO TORRES LEWIS </v>
      </c>
      <c r="J53" t="s">
        <v>16</v>
      </c>
    </row>
    <row r="54" spans="1:10" hidden="1" x14ac:dyDescent="0.25">
      <c r="A54" t="s">
        <v>17</v>
      </c>
      <c r="B54" t="s">
        <v>14</v>
      </c>
      <c r="C54">
        <v>73552297</v>
      </c>
      <c r="D54">
        <v>1224</v>
      </c>
      <c r="E54" t="s">
        <v>18</v>
      </c>
      <c r="F54" t="s">
        <v>19</v>
      </c>
      <c r="G54" t="s">
        <v>15</v>
      </c>
      <c r="H54" s="17" t="s">
        <v>48</v>
      </c>
      <c r="I54" t="str">
        <f>+VLOOKUP(C54,[1]Hoja1!$A$2:$D$59,2,0)</f>
        <v>MORE COHEN JOHANN ROY</v>
      </c>
      <c r="J54" t="s">
        <v>16</v>
      </c>
    </row>
    <row r="55" spans="1:10" x14ac:dyDescent="0.25">
      <c r="A55" t="s">
        <v>17</v>
      </c>
      <c r="B55" t="s">
        <v>14</v>
      </c>
      <c r="C55">
        <v>78745658</v>
      </c>
      <c r="D55">
        <v>1262</v>
      </c>
      <c r="E55" t="s">
        <v>28</v>
      </c>
      <c r="F55" t="s">
        <v>29</v>
      </c>
      <c r="G55" t="s">
        <v>21</v>
      </c>
      <c r="H55" s="16" t="s">
        <v>31</v>
      </c>
      <c r="I55" t="s">
        <v>32</v>
      </c>
      <c r="J55" t="s">
        <v>30</v>
      </c>
    </row>
    <row r="56" spans="1:10" hidden="1" x14ac:dyDescent="0.25">
      <c r="A56" t="s">
        <v>17</v>
      </c>
      <c r="B56" t="s">
        <v>14</v>
      </c>
      <c r="C56">
        <v>79060821</v>
      </c>
      <c r="D56">
        <v>1269</v>
      </c>
      <c r="E56" t="s">
        <v>18</v>
      </c>
      <c r="F56" t="s">
        <v>19</v>
      </c>
      <c r="G56" t="s">
        <v>15</v>
      </c>
      <c r="H56" s="17" t="s">
        <v>33</v>
      </c>
      <c r="I56" t="str">
        <f>+VLOOKUP(C56,[1]Hoja1!$A$2:$D$59,2,0)</f>
        <v>RODRIGUEZ HERRERA CARLOS ESTEBAN</v>
      </c>
      <c r="J56" t="s">
        <v>16</v>
      </c>
    </row>
    <row r="57" spans="1:10" hidden="1" x14ac:dyDescent="0.25">
      <c r="A57" t="s">
        <v>17</v>
      </c>
      <c r="B57" t="s">
        <v>14</v>
      </c>
      <c r="C57">
        <v>79063226</v>
      </c>
      <c r="D57">
        <v>1273</v>
      </c>
      <c r="E57" t="s">
        <v>18</v>
      </c>
      <c r="F57" t="s">
        <v>19</v>
      </c>
      <c r="G57" t="s">
        <v>15</v>
      </c>
      <c r="H57" s="17" t="s">
        <v>34</v>
      </c>
      <c r="I57" t="str">
        <f>+VLOOKUP(C57,[1]Hoja1!$A$2:$D$59,2,0)</f>
        <v>HERNANDEZ BARON FREDY ALEXANDER</v>
      </c>
      <c r="J57" t="s">
        <v>16</v>
      </c>
    </row>
    <row r="58" spans="1:10" hidden="1" x14ac:dyDescent="0.25">
      <c r="A58" t="s">
        <v>17</v>
      </c>
      <c r="B58" t="s">
        <v>14</v>
      </c>
      <c r="C58">
        <v>79428552</v>
      </c>
      <c r="D58">
        <v>1305</v>
      </c>
      <c r="E58" t="s">
        <v>18</v>
      </c>
      <c r="F58" t="s">
        <v>19</v>
      </c>
      <c r="G58" t="s">
        <v>15</v>
      </c>
      <c r="H58" s="17" t="s">
        <v>49</v>
      </c>
      <c r="I58" t="str">
        <f>+VLOOKUP(C58,[1]Hoja1!$A$2:$D$59,2,0)</f>
        <v xml:space="preserve">ZABALETA TIQUE GEORGE </v>
      </c>
      <c r="J58" t="s">
        <v>16</v>
      </c>
    </row>
    <row r="59" spans="1:10" x14ac:dyDescent="0.25">
      <c r="A59" t="s">
        <v>17</v>
      </c>
      <c r="B59" t="s">
        <v>14</v>
      </c>
      <c r="C59">
        <v>79493040</v>
      </c>
      <c r="D59">
        <v>1315</v>
      </c>
      <c r="E59" t="s">
        <v>28</v>
      </c>
      <c r="F59" t="s">
        <v>29</v>
      </c>
      <c r="G59" t="s">
        <v>21</v>
      </c>
      <c r="H59" s="16" t="s">
        <v>36</v>
      </c>
      <c r="I59" t="s">
        <v>37</v>
      </c>
      <c r="J59" t="s">
        <v>30</v>
      </c>
    </row>
    <row r="60" spans="1:10" hidden="1" x14ac:dyDescent="0.25">
      <c r="A60" t="s">
        <v>17</v>
      </c>
      <c r="B60" t="s">
        <v>14</v>
      </c>
      <c r="C60">
        <v>80030075</v>
      </c>
      <c r="D60">
        <v>1368</v>
      </c>
      <c r="E60" t="s">
        <v>18</v>
      </c>
      <c r="F60" t="s">
        <v>19</v>
      </c>
      <c r="G60" t="s">
        <v>15</v>
      </c>
      <c r="H60" s="17" t="s">
        <v>34</v>
      </c>
      <c r="I60" t="str">
        <f>+VLOOKUP(C60,[1]Hoja1!$A$2:$D$59,2,0)</f>
        <v>GUTIERREZ ACOSTA ANDRES FERNANDO</v>
      </c>
      <c r="J60" t="s">
        <v>16</v>
      </c>
    </row>
    <row r="61" spans="1:10" x14ac:dyDescent="0.25">
      <c r="A61" t="s">
        <v>17</v>
      </c>
      <c r="B61" t="s">
        <v>14</v>
      </c>
      <c r="C61" s="17">
        <v>80138070</v>
      </c>
      <c r="D61">
        <v>1382</v>
      </c>
      <c r="E61" t="s">
        <v>28</v>
      </c>
      <c r="F61" t="s">
        <v>29</v>
      </c>
      <c r="G61" t="s">
        <v>21</v>
      </c>
      <c r="H61" s="16" t="s">
        <v>50</v>
      </c>
      <c r="I61" t="s">
        <v>30</v>
      </c>
      <c r="J61" t="s">
        <v>37</v>
      </c>
    </row>
    <row r="62" spans="1:10" hidden="1" x14ac:dyDescent="0.25">
      <c r="A62" t="s">
        <v>17</v>
      </c>
      <c r="B62" t="s">
        <v>14</v>
      </c>
      <c r="C62">
        <v>85448279</v>
      </c>
      <c r="D62">
        <v>1425</v>
      </c>
      <c r="E62" t="s">
        <v>18</v>
      </c>
      <c r="F62" t="s">
        <v>19</v>
      </c>
      <c r="G62" t="s">
        <v>15</v>
      </c>
      <c r="H62" s="17" t="s">
        <v>51</v>
      </c>
      <c r="I62" t="str">
        <f>+VLOOKUP(C62,[1]Hoja1!$A$2:$D$59,2,0)</f>
        <v>FERNANDEZ DE CASTRO RIASCOS JOSE MANUEL</v>
      </c>
      <c r="J62" t="s">
        <v>16</v>
      </c>
    </row>
    <row r="63" spans="1:10" x14ac:dyDescent="0.25">
      <c r="A63" t="s">
        <v>17</v>
      </c>
      <c r="B63" t="s">
        <v>14</v>
      </c>
      <c r="C63">
        <v>87245918</v>
      </c>
      <c r="D63">
        <v>1439</v>
      </c>
      <c r="E63" t="s">
        <v>28</v>
      </c>
      <c r="F63" t="s">
        <v>29</v>
      </c>
      <c r="G63" t="s">
        <v>21</v>
      </c>
      <c r="H63" s="16" t="s">
        <v>40</v>
      </c>
      <c r="I63" t="s">
        <v>41</v>
      </c>
      <c r="J63" t="s">
        <v>30</v>
      </c>
    </row>
    <row r="64" spans="1:10" hidden="1" x14ac:dyDescent="0.25">
      <c r="A64" t="s">
        <v>17</v>
      </c>
      <c r="B64" t="s">
        <v>14</v>
      </c>
      <c r="C64">
        <v>88031469</v>
      </c>
      <c r="D64">
        <v>1447</v>
      </c>
      <c r="E64" t="s">
        <v>18</v>
      </c>
      <c r="F64" t="s">
        <v>19</v>
      </c>
      <c r="G64" t="s">
        <v>15</v>
      </c>
      <c r="H64" s="17" t="s">
        <v>43</v>
      </c>
      <c r="I64" t="str">
        <f>+VLOOKUP(C64,[1]Hoja1!$A$2:$D$59,2,0)</f>
        <v xml:space="preserve">BUENO GOMEZ GERARDO </v>
      </c>
      <c r="J64" t="s">
        <v>16</v>
      </c>
    </row>
    <row r="65" spans="1:10" hidden="1" x14ac:dyDescent="0.25">
      <c r="A65" t="s">
        <v>17</v>
      </c>
      <c r="B65" t="s">
        <v>14</v>
      </c>
      <c r="C65">
        <v>91273429</v>
      </c>
      <c r="D65">
        <v>1459</v>
      </c>
      <c r="E65" t="s">
        <v>18</v>
      </c>
      <c r="F65" t="s">
        <v>19</v>
      </c>
      <c r="G65" t="s">
        <v>15</v>
      </c>
      <c r="H65" s="17" t="s">
        <v>34</v>
      </c>
      <c r="I65" t="str">
        <f>+VLOOKUP(C65,[1]Hoja1!$A$2:$D$59,2,0)</f>
        <v>GARCIA BLANCO JOSE LUIS</v>
      </c>
      <c r="J65" t="s">
        <v>16</v>
      </c>
    </row>
    <row r="66" spans="1:10" x14ac:dyDescent="0.25">
      <c r="A66" t="s">
        <v>17</v>
      </c>
      <c r="B66" t="s">
        <v>14</v>
      </c>
      <c r="C66">
        <v>92229956</v>
      </c>
      <c r="D66">
        <v>1470</v>
      </c>
      <c r="E66" t="s">
        <v>28</v>
      </c>
      <c r="F66" t="s">
        <v>29</v>
      </c>
      <c r="G66" t="s">
        <v>21</v>
      </c>
      <c r="H66" s="16" t="s">
        <v>40</v>
      </c>
      <c r="I66" t="s">
        <v>41</v>
      </c>
      <c r="J66" t="s">
        <v>30</v>
      </c>
    </row>
    <row r="67" spans="1:10" hidden="1" x14ac:dyDescent="0.25">
      <c r="A67" t="s">
        <v>17</v>
      </c>
      <c r="B67" t="s">
        <v>14</v>
      </c>
      <c r="C67">
        <v>92524264</v>
      </c>
      <c r="D67">
        <v>1480</v>
      </c>
      <c r="E67" t="s">
        <v>18</v>
      </c>
      <c r="F67" t="s">
        <v>19</v>
      </c>
      <c r="G67" t="s">
        <v>15</v>
      </c>
      <c r="H67" s="17" t="s">
        <v>48</v>
      </c>
      <c r="I67" t="str">
        <f>+VLOOKUP(C67,[1]Hoja1!$A$2:$D$59,2,0)</f>
        <v>MARTINEZ ARROYO FABIO ENRIQUE</v>
      </c>
      <c r="J67" t="s">
        <v>16</v>
      </c>
    </row>
    <row r="68" spans="1:10" hidden="1" x14ac:dyDescent="0.25">
      <c r="A68" t="s">
        <v>17</v>
      </c>
      <c r="B68" t="s">
        <v>14</v>
      </c>
      <c r="C68">
        <v>92557000</v>
      </c>
      <c r="D68">
        <v>1483</v>
      </c>
      <c r="E68" t="s">
        <v>18</v>
      </c>
      <c r="F68" t="s">
        <v>19</v>
      </c>
      <c r="G68" t="s">
        <v>15</v>
      </c>
      <c r="H68" s="17" t="s">
        <v>39</v>
      </c>
      <c r="I68" t="str">
        <f>+VLOOKUP(C68,[1]Hoja1!$A$2:$D$59,2,0)</f>
        <v>MORELO PALENCIA JORGE ISACC</v>
      </c>
      <c r="J68" t="s">
        <v>16</v>
      </c>
    </row>
    <row r="69" spans="1:10" x14ac:dyDescent="0.25">
      <c r="A69" t="s">
        <v>17</v>
      </c>
      <c r="B69" t="s">
        <v>14</v>
      </c>
      <c r="C69">
        <v>98394959</v>
      </c>
      <c r="D69">
        <v>1512</v>
      </c>
      <c r="E69" t="s">
        <v>28</v>
      </c>
      <c r="F69" t="s">
        <v>29</v>
      </c>
      <c r="G69" t="s">
        <v>21</v>
      </c>
      <c r="H69" s="16" t="s">
        <v>31</v>
      </c>
      <c r="I69" t="s">
        <v>32</v>
      </c>
      <c r="J69" t="s">
        <v>30</v>
      </c>
    </row>
    <row r="70" spans="1:10" x14ac:dyDescent="0.25">
      <c r="A70" t="s">
        <v>17</v>
      </c>
      <c r="B70" t="s">
        <v>14</v>
      </c>
      <c r="C70">
        <v>98645139</v>
      </c>
      <c r="D70">
        <v>1523</v>
      </c>
      <c r="E70" t="s">
        <v>28</v>
      </c>
      <c r="F70" t="s">
        <v>29</v>
      </c>
      <c r="G70" t="s">
        <v>21</v>
      </c>
      <c r="H70" s="16" t="s">
        <v>31</v>
      </c>
      <c r="I70" t="s">
        <v>32</v>
      </c>
      <c r="J70" t="s">
        <v>30</v>
      </c>
    </row>
    <row r="71" spans="1:10" hidden="1" x14ac:dyDescent="0.25">
      <c r="A71" t="s">
        <v>17</v>
      </c>
      <c r="B71" t="s">
        <v>14</v>
      </c>
      <c r="C71">
        <v>1002248969</v>
      </c>
      <c r="D71">
        <v>1533</v>
      </c>
      <c r="E71" t="s">
        <v>18</v>
      </c>
      <c r="F71" t="s">
        <v>19</v>
      </c>
      <c r="G71" t="s">
        <v>15</v>
      </c>
      <c r="H71" s="17" t="s">
        <v>34</v>
      </c>
      <c r="I71" t="str">
        <f>+VLOOKUP(C71,[1]Hoja1!$A$2:$D$59,2,0)</f>
        <v>RAMOS PALACIOS IVANA MARGARITA</v>
      </c>
      <c r="J71" t="s">
        <v>16</v>
      </c>
    </row>
    <row r="72" spans="1:10" x14ac:dyDescent="0.25">
      <c r="A72" t="s">
        <v>17</v>
      </c>
      <c r="B72" t="s">
        <v>14</v>
      </c>
      <c r="C72" s="17">
        <v>1002998624</v>
      </c>
      <c r="D72">
        <v>1538</v>
      </c>
      <c r="E72" t="s">
        <v>28</v>
      </c>
      <c r="F72" t="s">
        <v>29</v>
      </c>
      <c r="G72" t="s">
        <v>21</v>
      </c>
      <c r="H72" s="16" t="s">
        <v>52</v>
      </c>
      <c r="I72" t="s">
        <v>32</v>
      </c>
      <c r="J72" t="s">
        <v>41</v>
      </c>
    </row>
    <row r="73" spans="1:10" hidden="1" x14ac:dyDescent="0.25">
      <c r="A73" t="s">
        <v>17</v>
      </c>
      <c r="B73" t="s">
        <v>14</v>
      </c>
      <c r="C73">
        <v>1004094432</v>
      </c>
      <c r="D73">
        <v>1544</v>
      </c>
      <c r="E73" t="s">
        <v>18</v>
      </c>
      <c r="F73" t="s">
        <v>19</v>
      </c>
      <c r="G73" t="s">
        <v>15</v>
      </c>
      <c r="H73" s="17" t="s">
        <v>53</v>
      </c>
      <c r="I73" t="str">
        <f>+VLOOKUP(C73,[1]Hoja1!$A$2:$D$59,2,0)</f>
        <v>OSPINO CASTRILLO JESUS MIGUEL</v>
      </c>
      <c r="J73" t="s">
        <v>16</v>
      </c>
    </row>
    <row r="74" spans="1:10" x14ac:dyDescent="0.25">
      <c r="A74" t="s">
        <v>17</v>
      </c>
      <c r="B74" t="s">
        <v>14</v>
      </c>
      <c r="C74">
        <v>1007978931</v>
      </c>
      <c r="D74">
        <v>1575</v>
      </c>
      <c r="E74" t="s">
        <v>28</v>
      </c>
      <c r="F74" t="s">
        <v>29</v>
      </c>
      <c r="G74" t="s">
        <v>21</v>
      </c>
      <c r="H74" s="16" t="s">
        <v>54</v>
      </c>
      <c r="I74" t="s">
        <v>30</v>
      </c>
      <c r="J74" t="s">
        <v>41</v>
      </c>
    </row>
    <row r="75" spans="1:10" x14ac:dyDescent="0.25">
      <c r="A75" t="s">
        <v>17</v>
      </c>
      <c r="B75" t="s">
        <v>14</v>
      </c>
      <c r="C75">
        <v>1014220949</v>
      </c>
      <c r="D75">
        <v>1598</v>
      </c>
      <c r="E75" t="s">
        <v>28</v>
      </c>
      <c r="F75" t="s">
        <v>29</v>
      </c>
      <c r="G75" t="s">
        <v>21</v>
      </c>
      <c r="H75" s="16" t="s">
        <v>36</v>
      </c>
      <c r="I75" t="s">
        <v>37</v>
      </c>
      <c r="J75" t="s">
        <v>30</v>
      </c>
    </row>
    <row r="76" spans="1:10" x14ac:dyDescent="0.25">
      <c r="A76" t="s">
        <v>17</v>
      </c>
      <c r="B76" t="s">
        <v>14</v>
      </c>
      <c r="C76">
        <v>1019037487</v>
      </c>
      <c r="D76">
        <v>1635</v>
      </c>
      <c r="E76" t="s">
        <v>28</v>
      </c>
      <c r="F76" t="s">
        <v>29</v>
      </c>
      <c r="G76" t="s">
        <v>21</v>
      </c>
      <c r="H76" s="16" t="s">
        <v>40</v>
      </c>
      <c r="I76" t="s">
        <v>41</v>
      </c>
      <c r="J76" t="s">
        <v>30</v>
      </c>
    </row>
    <row r="77" spans="1:10" hidden="1" x14ac:dyDescent="0.25">
      <c r="A77" t="s">
        <v>17</v>
      </c>
      <c r="B77" t="s">
        <v>14</v>
      </c>
      <c r="C77">
        <v>1023892662</v>
      </c>
      <c r="D77">
        <v>1664</v>
      </c>
      <c r="E77" t="s">
        <v>18</v>
      </c>
      <c r="F77" t="s">
        <v>19</v>
      </c>
      <c r="G77" t="s">
        <v>15</v>
      </c>
      <c r="H77" s="17" t="s">
        <v>34</v>
      </c>
      <c r="I77" t="str">
        <f>+VLOOKUP(C77,[1]Hoja1!$A$2:$D$59,2,0)</f>
        <v>GUTIERREZ ROJAS FREDY ALEXANDER</v>
      </c>
      <c r="J77" t="s">
        <v>16</v>
      </c>
    </row>
    <row r="78" spans="1:10" hidden="1" x14ac:dyDescent="0.25">
      <c r="A78" t="s">
        <v>17</v>
      </c>
      <c r="B78" t="s">
        <v>14</v>
      </c>
      <c r="C78">
        <v>1023896073</v>
      </c>
      <c r="D78">
        <v>1666</v>
      </c>
      <c r="E78" t="s">
        <v>18</v>
      </c>
      <c r="F78" t="s">
        <v>19</v>
      </c>
      <c r="G78" t="s">
        <v>15</v>
      </c>
      <c r="H78" s="17" t="s">
        <v>34</v>
      </c>
      <c r="I78" t="str">
        <f>+VLOOKUP(C78,[1]Hoja1!$A$2:$D$59,2,0)</f>
        <v>MEDINA PIRAJAN SERGIO ALEJANDRO</v>
      </c>
      <c r="J78" t="s">
        <v>16</v>
      </c>
    </row>
    <row r="79" spans="1:10" x14ac:dyDescent="0.25">
      <c r="A79" t="s">
        <v>17</v>
      </c>
      <c r="B79" t="s">
        <v>14</v>
      </c>
      <c r="C79">
        <v>1023924884</v>
      </c>
      <c r="D79">
        <v>1671</v>
      </c>
      <c r="E79" t="s">
        <v>28</v>
      </c>
      <c r="F79" t="s">
        <v>29</v>
      </c>
      <c r="G79" t="s">
        <v>21</v>
      </c>
      <c r="H79" s="16" t="s">
        <v>55</v>
      </c>
      <c r="I79" t="s">
        <v>41</v>
      </c>
      <c r="J79" t="s">
        <v>32</v>
      </c>
    </row>
    <row r="80" spans="1:10" x14ac:dyDescent="0.25">
      <c r="A80" t="s">
        <v>17</v>
      </c>
      <c r="B80" t="s">
        <v>14</v>
      </c>
      <c r="C80">
        <v>1030685901</v>
      </c>
      <c r="D80">
        <v>1692</v>
      </c>
      <c r="E80" t="s">
        <v>28</v>
      </c>
      <c r="F80" t="s">
        <v>29</v>
      </c>
      <c r="G80" t="s">
        <v>21</v>
      </c>
      <c r="H80" s="16" t="s">
        <v>56</v>
      </c>
      <c r="I80" t="s">
        <v>30</v>
      </c>
      <c r="J80" t="s">
        <v>32</v>
      </c>
    </row>
    <row r="81" spans="1:10" x14ac:dyDescent="0.25">
      <c r="A81" t="s">
        <v>17</v>
      </c>
      <c r="B81" t="s">
        <v>14</v>
      </c>
      <c r="C81" s="17">
        <v>1049612185</v>
      </c>
      <c r="D81">
        <v>1780</v>
      </c>
      <c r="E81" t="s">
        <v>28</v>
      </c>
      <c r="F81" t="s">
        <v>29</v>
      </c>
      <c r="G81" t="s">
        <v>21</v>
      </c>
      <c r="H81" s="16" t="s">
        <v>40</v>
      </c>
      <c r="I81" t="s">
        <v>41</v>
      </c>
      <c r="J81" t="s">
        <v>30</v>
      </c>
    </row>
    <row r="82" spans="1:10" hidden="1" x14ac:dyDescent="0.25">
      <c r="A82" t="s">
        <v>17</v>
      </c>
      <c r="B82" t="s">
        <v>14</v>
      </c>
      <c r="C82">
        <v>1052388386</v>
      </c>
      <c r="D82">
        <v>1799</v>
      </c>
      <c r="E82" t="s">
        <v>18</v>
      </c>
      <c r="F82" t="s">
        <v>19</v>
      </c>
      <c r="G82" t="s">
        <v>15</v>
      </c>
      <c r="H82" s="17" t="s">
        <v>33</v>
      </c>
      <c r="I82" t="str">
        <f>+VLOOKUP(C82,[1]Hoja1!$A$2:$D$59,2,0)</f>
        <v>CORREA CORREA DERLY JENITH</v>
      </c>
      <c r="J82" t="s">
        <v>16</v>
      </c>
    </row>
    <row r="83" spans="1:10" x14ac:dyDescent="0.25">
      <c r="A83" t="s">
        <v>17</v>
      </c>
      <c r="B83" t="s">
        <v>14</v>
      </c>
      <c r="C83">
        <v>1061710739</v>
      </c>
      <c r="D83">
        <v>1851</v>
      </c>
      <c r="E83" t="s">
        <v>28</v>
      </c>
      <c r="F83" t="s">
        <v>29</v>
      </c>
      <c r="G83" t="s">
        <v>21</v>
      </c>
      <c r="H83" s="16" t="s">
        <v>36</v>
      </c>
      <c r="I83" t="s">
        <v>37</v>
      </c>
      <c r="J83" t="s">
        <v>30</v>
      </c>
    </row>
    <row r="84" spans="1:10" hidden="1" x14ac:dyDescent="0.25">
      <c r="A84" t="s">
        <v>17</v>
      </c>
      <c r="B84" t="s">
        <v>14</v>
      </c>
      <c r="C84">
        <v>1067810142</v>
      </c>
      <c r="D84">
        <v>1891</v>
      </c>
      <c r="E84" t="s">
        <v>18</v>
      </c>
      <c r="F84" t="s">
        <v>19</v>
      </c>
      <c r="G84" t="s">
        <v>15</v>
      </c>
      <c r="H84" s="17" t="s">
        <v>42</v>
      </c>
      <c r="I84" t="str">
        <f>+VLOOKUP(C84,[1]Hoja1!$A$2:$D$59,2,0)</f>
        <v>NEIRA FERIAS MANLIO ANDRES</v>
      </c>
      <c r="J84" t="s">
        <v>16</v>
      </c>
    </row>
    <row r="85" spans="1:10" hidden="1" x14ac:dyDescent="0.25">
      <c r="A85" t="s">
        <v>17</v>
      </c>
      <c r="B85" t="s">
        <v>14</v>
      </c>
      <c r="C85">
        <v>1067945552</v>
      </c>
      <c r="D85">
        <v>1893</v>
      </c>
      <c r="E85" t="s">
        <v>18</v>
      </c>
      <c r="F85" t="s">
        <v>19</v>
      </c>
      <c r="G85" t="s">
        <v>15</v>
      </c>
      <c r="H85" s="17" t="s">
        <v>48</v>
      </c>
      <c r="I85" t="str">
        <f>+VLOOKUP(C85,[1]Hoja1!$A$2:$D$59,2,0)</f>
        <v>HERNANDEZ PETRO KATHERINNE DANIELA</v>
      </c>
      <c r="J85" t="s">
        <v>16</v>
      </c>
    </row>
    <row r="86" spans="1:10" x14ac:dyDescent="0.25">
      <c r="A86" t="s">
        <v>17</v>
      </c>
      <c r="B86" t="s">
        <v>14</v>
      </c>
      <c r="C86">
        <v>1072652968</v>
      </c>
      <c r="D86">
        <v>1910</v>
      </c>
      <c r="E86" t="s">
        <v>28</v>
      </c>
      <c r="F86" t="s">
        <v>29</v>
      </c>
      <c r="G86" t="s">
        <v>21</v>
      </c>
      <c r="H86" s="16" t="s">
        <v>52</v>
      </c>
      <c r="I86" t="s">
        <v>32</v>
      </c>
      <c r="J86" t="s">
        <v>41</v>
      </c>
    </row>
    <row r="87" spans="1:10" x14ac:dyDescent="0.25">
      <c r="A87" t="s">
        <v>17</v>
      </c>
      <c r="B87" t="s">
        <v>14</v>
      </c>
      <c r="C87">
        <v>1085285402</v>
      </c>
      <c r="D87">
        <v>1967</v>
      </c>
      <c r="E87" t="s">
        <v>28</v>
      </c>
      <c r="F87" t="s">
        <v>29</v>
      </c>
      <c r="G87" t="s">
        <v>21</v>
      </c>
      <c r="H87" s="16" t="s">
        <v>52</v>
      </c>
      <c r="I87" t="s">
        <v>32</v>
      </c>
      <c r="J87" t="s">
        <v>41</v>
      </c>
    </row>
    <row r="88" spans="1:10" hidden="1" x14ac:dyDescent="0.25">
      <c r="A88" t="s">
        <v>17</v>
      </c>
      <c r="B88" t="s">
        <v>14</v>
      </c>
      <c r="C88">
        <v>1094949805</v>
      </c>
      <c r="D88">
        <v>2034</v>
      </c>
      <c r="E88" t="s">
        <v>18</v>
      </c>
      <c r="F88" t="s">
        <v>19</v>
      </c>
      <c r="G88" t="s">
        <v>15</v>
      </c>
      <c r="H88" s="17" t="s">
        <v>57</v>
      </c>
      <c r="I88" t="str">
        <f>+VLOOKUP(C88,[1]Hoja1!$A$2:$D$59,2,0)</f>
        <v>AGUIRRE GARZON JUAN SEBASTIAN</v>
      </c>
      <c r="J88" t="s">
        <v>16</v>
      </c>
    </row>
    <row r="89" spans="1:10" x14ac:dyDescent="0.25">
      <c r="A89" t="s">
        <v>17</v>
      </c>
      <c r="B89" t="s">
        <v>14</v>
      </c>
      <c r="C89">
        <v>1098637650</v>
      </c>
      <c r="D89">
        <v>2057</v>
      </c>
      <c r="E89" t="s">
        <v>28</v>
      </c>
      <c r="F89" t="s">
        <v>29</v>
      </c>
      <c r="G89" t="s">
        <v>15</v>
      </c>
      <c r="H89" s="16" t="s">
        <v>58</v>
      </c>
      <c r="I89" t="s">
        <v>16</v>
      </c>
      <c r="J89" t="s">
        <v>16</v>
      </c>
    </row>
    <row r="90" spans="1:10" x14ac:dyDescent="0.25">
      <c r="A90" t="s">
        <v>17</v>
      </c>
      <c r="B90" t="s">
        <v>14</v>
      </c>
      <c r="C90">
        <v>1098719119</v>
      </c>
      <c r="D90">
        <v>2063</v>
      </c>
      <c r="E90" t="s">
        <v>28</v>
      </c>
      <c r="F90" t="s">
        <v>29</v>
      </c>
      <c r="G90" t="s">
        <v>21</v>
      </c>
      <c r="H90" s="16" t="s">
        <v>59</v>
      </c>
      <c r="I90" t="s">
        <v>37</v>
      </c>
      <c r="J90" t="s">
        <v>32</v>
      </c>
    </row>
    <row r="91" spans="1:10" hidden="1" x14ac:dyDescent="0.25">
      <c r="A91" t="s">
        <v>17</v>
      </c>
      <c r="B91" t="s">
        <v>14</v>
      </c>
      <c r="C91">
        <v>1098753346</v>
      </c>
      <c r="D91">
        <v>2066</v>
      </c>
      <c r="E91" t="s">
        <v>18</v>
      </c>
      <c r="F91" t="s">
        <v>19</v>
      </c>
      <c r="G91" t="s">
        <v>15</v>
      </c>
      <c r="H91" s="17" t="s">
        <v>35</v>
      </c>
      <c r="I91" t="str">
        <f>+VLOOKUP(C91,[1]Hoja1!$A$2:$D$59,2,0)</f>
        <v>AVENDAÑO BUITRAGO CRISTHIAN CAMILO</v>
      </c>
      <c r="J91" t="s">
        <v>16</v>
      </c>
    </row>
    <row r="92" spans="1:10" x14ac:dyDescent="0.25">
      <c r="A92" t="s">
        <v>17</v>
      </c>
      <c r="B92" t="s">
        <v>14</v>
      </c>
      <c r="C92">
        <v>1098753346</v>
      </c>
      <c r="D92">
        <v>2066</v>
      </c>
      <c r="E92" t="s">
        <v>28</v>
      </c>
      <c r="F92" t="s">
        <v>29</v>
      </c>
      <c r="G92" t="s">
        <v>21</v>
      </c>
      <c r="H92" s="16" t="s">
        <v>56</v>
      </c>
      <c r="I92" t="s">
        <v>30</v>
      </c>
      <c r="J92" t="s">
        <v>32</v>
      </c>
    </row>
    <row r="93" spans="1:10" hidden="1" x14ac:dyDescent="0.25">
      <c r="A93" t="s">
        <v>17</v>
      </c>
      <c r="B93" t="s">
        <v>14</v>
      </c>
      <c r="C93">
        <v>1100953840</v>
      </c>
      <c r="D93">
        <v>2072</v>
      </c>
      <c r="E93" t="s">
        <v>18</v>
      </c>
      <c r="F93" t="s">
        <v>19</v>
      </c>
      <c r="G93" t="s">
        <v>15</v>
      </c>
      <c r="H93" s="17" t="s">
        <v>38</v>
      </c>
      <c r="I93" t="str">
        <f>+VLOOKUP(C93,[1]Hoja1!$A$2:$D$59,2,0)</f>
        <v>APARICIO MONGUI JORGE IVAN</v>
      </c>
      <c r="J93" t="s">
        <v>16</v>
      </c>
    </row>
    <row r="94" spans="1:10" hidden="1" x14ac:dyDescent="0.25">
      <c r="A94" t="s">
        <v>17</v>
      </c>
      <c r="B94" t="s">
        <v>14</v>
      </c>
      <c r="C94">
        <v>1102818103</v>
      </c>
      <c r="D94">
        <v>2087</v>
      </c>
      <c r="E94" t="s">
        <v>18</v>
      </c>
      <c r="F94" t="s">
        <v>19</v>
      </c>
      <c r="G94" t="s">
        <v>15</v>
      </c>
      <c r="H94" s="17" t="s">
        <v>34</v>
      </c>
      <c r="I94" t="str">
        <f>+VLOOKUP(C94,[1]Hoja1!$A$2:$D$59,2,0)</f>
        <v>PRESTON ALVAREZ JESUS DAVID</v>
      </c>
      <c r="J94" t="s">
        <v>16</v>
      </c>
    </row>
    <row r="95" spans="1:10" x14ac:dyDescent="0.25">
      <c r="A95" t="s">
        <v>17</v>
      </c>
      <c r="B95" t="s">
        <v>14</v>
      </c>
      <c r="C95">
        <v>1102846337</v>
      </c>
      <c r="D95">
        <v>2092</v>
      </c>
      <c r="E95" t="s">
        <v>26</v>
      </c>
      <c r="F95" t="s">
        <v>27</v>
      </c>
      <c r="G95" t="s">
        <v>15</v>
      </c>
      <c r="H95" s="16" t="s">
        <v>60</v>
      </c>
      <c r="I95" t="s">
        <v>16</v>
      </c>
      <c r="J95" t="s">
        <v>16</v>
      </c>
    </row>
    <row r="96" spans="1:10" hidden="1" x14ac:dyDescent="0.25">
      <c r="A96" t="s">
        <v>17</v>
      </c>
      <c r="B96" t="s">
        <v>14</v>
      </c>
      <c r="C96">
        <v>1102849001</v>
      </c>
      <c r="D96">
        <v>2093</v>
      </c>
      <c r="E96" t="s">
        <v>18</v>
      </c>
      <c r="F96" t="s">
        <v>19</v>
      </c>
      <c r="G96" t="s">
        <v>15</v>
      </c>
      <c r="H96" s="17" t="s">
        <v>46</v>
      </c>
      <c r="I96" t="str">
        <f>+VLOOKUP(C96,[1]Hoja1!$A$2:$D$59,2,0)</f>
        <v>DIAZ ROMERO JOSE ALFONSO</v>
      </c>
      <c r="J96" t="s">
        <v>16</v>
      </c>
    </row>
    <row r="97" spans="1:10" hidden="1" x14ac:dyDescent="0.25">
      <c r="A97" t="s">
        <v>17</v>
      </c>
      <c r="B97" t="s">
        <v>14</v>
      </c>
      <c r="C97">
        <v>1104705940</v>
      </c>
      <c r="D97">
        <v>2101</v>
      </c>
      <c r="E97" t="s">
        <v>18</v>
      </c>
      <c r="F97" t="s">
        <v>19</v>
      </c>
      <c r="G97" t="s">
        <v>15</v>
      </c>
      <c r="H97" s="17" t="s">
        <v>46</v>
      </c>
      <c r="I97" t="str">
        <f>+VLOOKUP(C97,[1]Hoja1!$A$2:$D$59,2,0)</f>
        <v>VALLEJO LOPEZ BRAIAN ORLANDO</v>
      </c>
      <c r="J97" t="s">
        <v>16</v>
      </c>
    </row>
    <row r="98" spans="1:10" x14ac:dyDescent="0.25">
      <c r="A98" t="s">
        <v>17</v>
      </c>
      <c r="B98" t="s">
        <v>14</v>
      </c>
      <c r="C98" s="17">
        <v>1110473016</v>
      </c>
      <c r="D98">
        <v>2125</v>
      </c>
      <c r="E98" t="s">
        <v>26</v>
      </c>
      <c r="F98" t="s">
        <v>27</v>
      </c>
      <c r="G98" t="s">
        <v>15</v>
      </c>
      <c r="H98" s="16" t="s">
        <v>61</v>
      </c>
      <c r="I98" t="s">
        <v>16</v>
      </c>
      <c r="J98" t="s">
        <v>16</v>
      </c>
    </row>
    <row r="99" spans="1:10" hidden="1" x14ac:dyDescent="0.25">
      <c r="A99" t="s">
        <v>17</v>
      </c>
      <c r="B99" t="s">
        <v>14</v>
      </c>
      <c r="C99">
        <v>1116777573</v>
      </c>
      <c r="D99">
        <v>2157</v>
      </c>
      <c r="E99" t="s">
        <v>18</v>
      </c>
      <c r="F99" t="s">
        <v>19</v>
      </c>
      <c r="G99" t="s">
        <v>15</v>
      </c>
      <c r="H99" s="17" t="s">
        <v>49</v>
      </c>
      <c r="I99" t="str">
        <f>+VLOOKUP(C99,[1]Hoja1!$A$2:$D$59,2,0)</f>
        <v>HERNANDEZ ARANDA ISABELLA ANDREA</v>
      </c>
      <c r="J99" t="s">
        <v>16</v>
      </c>
    </row>
    <row r="100" spans="1:10" x14ac:dyDescent="0.25">
      <c r="A100" t="s">
        <v>17</v>
      </c>
      <c r="B100" t="s">
        <v>14</v>
      </c>
      <c r="C100" s="17">
        <v>1118559115</v>
      </c>
      <c r="D100">
        <v>2172</v>
      </c>
      <c r="E100" t="s">
        <v>28</v>
      </c>
      <c r="F100" t="s">
        <v>29</v>
      </c>
      <c r="G100" t="s">
        <v>21</v>
      </c>
      <c r="H100" s="16" t="s">
        <v>56</v>
      </c>
      <c r="I100" t="s">
        <v>30</v>
      </c>
      <c r="J100" t="s">
        <v>32</v>
      </c>
    </row>
    <row r="101" spans="1:10" hidden="1" x14ac:dyDescent="0.25">
      <c r="A101" t="s">
        <v>17</v>
      </c>
      <c r="B101" t="s">
        <v>14</v>
      </c>
      <c r="C101">
        <v>1118559115</v>
      </c>
      <c r="D101">
        <v>2172</v>
      </c>
      <c r="E101" t="s">
        <v>18</v>
      </c>
      <c r="F101" t="s">
        <v>19</v>
      </c>
      <c r="G101" t="s">
        <v>15</v>
      </c>
      <c r="H101" s="17" t="s">
        <v>51</v>
      </c>
      <c r="I101" t="str">
        <f>+VLOOKUP(C101,[1]Hoja1!$A$2:$D$59,2,0)</f>
        <v>PEREZ ALARCON ERIKA XIMENA</v>
      </c>
      <c r="J101" t="s">
        <v>16</v>
      </c>
    </row>
    <row r="102" spans="1:10" x14ac:dyDescent="0.25">
      <c r="A102" t="s">
        <v>17</v>
      </c>
      <c r="B102" t="s">
        <v>14</v>
      </c>
      <c r="C102">
        <v>1121832215</v>
      </c>
      <c r="D102">
        <v>2181</v>
      </c>
      <c r="E102" t="s">
        <v>28</v>
      </c>
      <c r="F102" t="s">
        <v>29</v>
      </c>
      <c r="G102" t="s">
        <v>21</v>
      </c>
      <c r="H102" s="16" t="s">
        <v>52</v>
      </c>
      <c r="I102" t="s">
        <v>32</v>
      </c>
      <c r="J102" t="s">
        <v>41</v>
      </c>
    </row>
    <row r="103" spans="1:10" hidden="1" x14ac:dyDescent="0.25">
      <c r="A103" t="s">
        <v>17</v>
      </c>
      <c r="B103" t="s">
        <v>14</v>
      </c>
      <c r="C103">
        <v>1146439782</v>
      </c>
      <c r="D103">
        <v>2230</v>
      </c>
      <c r="E103" t="s">
        <v>18</v>
      </c>
      <c r="F103" t="s">
        <v>19</v>
      </c>
      <c r="G103" t="s">
        <v>15</v>
      </c>
      <c r="H103" s="17" t="s">
        <v>34</v>
      </c>
      <c r="I103" t="str">
        <f>+VLOOKUP(C103,[1]Hoja1!$A$2:$D$59,2,0)</f>
        <v>MEJIA BETANCUR ESTEFANIA</v>
      </c>
      <c r="J103" t="s">
        <v>16</v>
      </c>
    </row>
    <row r="104" spans="1:10" hidden="1" x14ac:dyDescent="0.25">
      <c r="A104" t="s">
        <v>17</v>
      </c>
      <c r="B104" t="s">
        <v>14</v>
      </c>
      <c r="C104">
        <v>1214714367</v>
      </c>
      <c r="D104">
        <v>2244</v>
      </c>
      <c r="E104" t="s">
        <v>18</v>
      </c>
      <c r="F104" t="s">
        <v>19</v>
      </c>
      <c r="G104" t="s">
        <v>15</v>
      </c>
      <c r="H104" s="17" t="s">
        <v>35</v>
      </c>
      <c r="I104" t="str">
        <f>+VLOOKUP(C104,[1]Hoja1!$A$2:$D$59,2,0)</f>
        <v>URREGO GIRALDO SARA LUCIA</v>
      </c>
      <c r="J104" t="s">
        <v>16</v>
      </c>
    </row>
  </sheetData>
  <autoFilter ref="A7:AMK104" xr:uid="{00000000-0001-0000-0000-000000000000}">
    <filterColumn colId="7">
      <colorFilter dxfId="1"/>
    </filterColumn>
    <sortState xmlns:xlrd2="http://schemas.microsoft.com/office/spreadsheetml/2017/richdata2" ref="A9:AMK104">
      <sortCondition ref="C7:C104"/>
    </sortState>
  </autoFilter>
  <mergeCells count="2">
    <mergeCell ref="B3:D3"/>
    <mergeCell ref="A6:XFD6"/>
  </mergeCells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Errores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 INGENIERIA</dc:creator>
  <cp:lastModifiedBy>DIRECTOR INGENIERIA</cp:lastModifiedBy>
  <cp:revision>1</cp:revision>
  <dcterms:created xsi:type="dcterms:W3CDTF">2013-05-09T19:44:14Z</dcterms:created>
  <dcterms:modified xsi:type="dcterms:W3CDTF">2026-02-25T21:03:32Z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</Properties>
</file>